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95" windowWidth="15480" windowHeight="11520"/>
  </bookViews>
  <sheets>
    <sheet name="2022-2024" sheetId="1" r:id="rId1"/>
  </sheets>
  <definedNames>
    <definedName name="_xlnm.Print_Titles" localSheetId="0">'2022-2024'!$A:$A,'2022-2024'!$3:$5</definedName>
    <definedName name="_xlnm.Print_Area" localSheetId="0">'2022-2024'!$A$1:$CD$38</definedName>
  </definedNames>
  <calcPr calcId="124519"/>
</workbook>
</file>

<file path=xl/calcChain.xml><?xml version="1.0" encoding="utf-8"?>
<calcChain xmlns="http://schemas.openxmlformats.org/spreadsheetml/2006/main">
  <c r="AO27" i="1"/>
  <c r="BD26"/>
  <c r="BD27"/>
  <c r="BD25"/>
  <c r="BC29"/>
  <c r="BC28"/>
  <c r="BC27"/>
  <c r="BC25"/>
  <c r="BB25"/>
  <c r="BB30" l="1"/>
  <c r="BB29"/>
  <c r="BA29"/>
  <c r="BA27"/>
  <c r="AZ25"/>
  <c r="AZ26"/>
  <c r="AZ27"/>
  <c r="AZ28"/>
  <c r="AZ29"/>
  <c r="AZ30"/>
  <c r="AS25" l="1"/>
  <c r="AR26"/>
  <c r="AO25"/>
  <c r="AT29"/>
  <c r="AN29"/>
  <c r="AJ30"/>
  <c r="BD36" l="1"/>
  <c r="AT27"/>
  <c r="BA35"/>
  <c r="BA37"/>
  <c r="AX27"/>
  <c r="AX36"/>
  <c r="AT25"/>
  <c r="AR25"/>
  <c r="AS26"/>
  <c r="AS27"/>
  <c r="AS28"/>
  <c r="AS29"/>
  <c r="AS30"/>
  <c r="AS35"/>
  <c r="AS36"/>
  <c r="AS37"/>
  <c r="AN25"/>
  <c r="AM25"/>
  <c r="AN26"/>
  <c r="AN27"/>
  <c r="AN28"/>
  <c r="AN30"/>
  <c r="AN35"/>
  <c r="AN36"/>
  <c r="AN37"/>
  <c r="AL25"/>
  <c r="AK25"/>
  <c r="AJ25"/>
  <c r="AK26"/>
  <c r="AK27"/>
  <c r="AK28"/>
  <c r="AK29"/>
  <c r="AK30"/>
  <c r="AK35"/>
  <c r="AK36"/>
  <c r="AK37"/>
  <c r="AH25"/>
  <c r="AG25"/>
  <c r="AF25"/>
  <c r="AG26"/>
  <c r="AG27"/>
  <c r="AG28"/>
  <c r="AG29"/>
  <c r="AG30"/>
  <c r="AG35"/>
  <c r="AG36"/>
  <c r="AG37"/>
  <c r="AD38"/>
  <c r="AA38"/>
  <c r="X38"/>
  <c r="U38"/>
  <c r="BD30" l="1"/>
  <c r="AS38"/>
  <c r="BA25"/>
  <c r="BG25" s="1"/>
  <c r="AX26"/>
  <c r="AX29"/>
  <c r="BG29" s="1"/>
  <c r="AX28"/>
  <c r="AN38"/>
  <c r="AI25"/>
  <c r="AK38"/>
  <c r="AG38"/>
  <c r="AW25"/>
  <c r="BF25" s="1"/>
  <c r="AW26" l="1"/>
  <c r="AW27"/>
  <c r="AW28"/>
  <c r="AW29"/>
  <c r="AW30"/>
  <c r="AE38" l="1"/>
  <c r="T38"/>
  <c r="AF24"/>
  <c r="AH24"/>
  <c r="F40"/>
  <c r="Y38"/>
  <c r="V38"/>
  <c r="Q38"/>
  <c r="P38"/>
  <c r="N38"/>
  <c r="M38"/>
  <c r="L38"/>
  <c r="K38"/>
  <c r="J38"/>
  <c r="I38"/>
  <c r="G38"/>
  <c r="E38"/>
  <c r="D38"/>
  <c r="C38"/>
  <c r="B38"/>
  <c r="AY37"/>
  <c r="AL37"/>
  <c r="AJ37"/>
  <c r="AH37"/>
  <c r="R37"/>
  <c r="O37"/>
  <c r="H37"/>
  <c r="F37"/>
  <c r="BC36"/>
  <c r="AW36"/>
  <c r="AL36"/>
  <c r="AJ36"/>
  <c r="BB36"/>
  <c r="AF36"/>
  <c r="R36"/>
  <c r="O36"/>
  <c r="H36"/>
  <c r="F36"/>
  <c r="BE35"/>
  <c r="AY35"/>
  <c r="AL35"/>
  <c r="AJ35"/>
  <c r="AO35"/>
  <c r="AQ35" s="1"/>
  <c r="AZ35"/>
  <c r="R35"/>
  <c r="O35"/>
  <c r="H35"/>
  <c r="F35"/>
  <c r="R34"/>
  <c r="O34"/>
  <c r="H34"/>
  <c r="F34"/>
  <c r="R33"/>
  <c r="O33"/>
  <c r="H33"/>
  <c r="F33"/>
  <c r="R32"/>
  <c r="O32"/>
  <c r="H32"/>
  <c r="F32"/>
  <c r="R31"/>
  <c r="O31"/>
  <c r="H31"/>
  <c r="F31"/>
  <c r="AL30"/>
  <c r="AF30"/>
  <c r="R30"/>
  <c r="O30"/>
  <c r="H30"/>
  <c r="F30"/>
  <c r="AL29"/>
  <c r="AJ29"/>
  <c r="AV29"/>
  <c r="AF29"/>
  <c r="R29"/>
  <c r="O29"/>
  <c r="H29"/>
  <c r="F29"/>
  <c r="AO28"/>
  <c r="AQ28" s="1"/>
  <c r="AL28"/>
  <c r="AJ28"/>
  <c r="AH28"/>
  <c r="R28"/>
  <c r="O28"/>
  <c r="H28"/>
  <c r="F28"/>
  <c r="AL27"/>
  <c r="AJ27"/>
  <c r="AF27"/>
  <c r="R27"/>
  <c r="O27"/>
  <c r="H27"/>
  <c r="F27"/>
  <c r="AL26"/>
  <c r="AJ26"/>
  <c r="AF26"/>
  <c r="R26"/>
  <c r="O26"/>
  <c r="H26"/>
  <c r="F26"/>
  <c r="R25"/>
  <c r="O25"/>
  <c r="H25"/>
  <c r="F25"/>
  <c r="BE24"/>
  <c r="BC24"/>
  <c r="AL24"/>
  <c r="AJ24"/>
  <c r="AZ24"/>
  <c r="R24"/>
  <c r="O24"/>
  <c r="H24"/>
  <c r="F24"/>
  <c r="BE23"/>
  <c r="AR23"/>
  <c r="AU23" s="1"/>
  <c r="AL23"/>
  <c r="AJ23"/>
  <c r="AF23"/>
  <c r="R23"/>
  <c r="O23"/>
  <c r="H23"/>
  <c r="F23"/>
  <c r="BE22"/>
  <c r="AW22"/>
  <c r="AL22"/>
  <c r="AJ22"/>
  <c r="AO22"/>
  <c r="AQ22" s="1"/>
  <c r="R22"/>
  <c r="O22"/>
  <c r="H22"/>
  <c r="F22"/>
  <c r="BE21"/>
  <c r="AL21"/>
  <c r="AJ21"/>
  <c r="AT21"/>
  <c r="AV21" s="1"/>
  <c r="AF21"/>
  <c r="R21"/>
  <c r="O21"/>
  <c r="H21"/>
  <c r="F21"/>
  <c r="BE20"/>
  <c r="BC20"/>
  <c r="AW20"/>
  <c r="AL20"/>
  <c r="AJ20"/>
  <c r="AH20"/>
  <c r="AZ20"/>
  <c r="R20"/>
  <c r="O20"/>
  <c r="H20"/>
  <c r="F20"/>
  <c r="BE19"/>
  <c r="AY19"/>
  <c r="AW19"/>
  <c r="AL19"/>
  <c r="AJ19"/>
  <c r="AF19"/>
  <c r="R19"/>
  <c r="O19"/>
  <c r="H19"/>
  <c r="F19"/>
  <c r="BC18"/>
  <c r="AW18"/>
  <c r="AL18"/>
  <c r="AJ18"/>
  <c r="AH18"/>
  <c r="AR18"/>
  <c r="AU18" s="1"/>
  <c r="R18"/>
  <c r="O18"/>
  <c r="H18"/>
  <c r="F18"/>
  <c r="BE17"/>
  <c r="BC17"/>
  <c r="BB17"/>
  <c r="AY17"/>
  <c r="AT17"/>
  <c r="AV17" s="1"/>
  <c r="AL17"/>
  <c r="AJ17"/>
  <c r="AO17"/>
  <c r="AQ17" s="1"/>
  <c r="AM17"/>
  <c r="AP17" s="1"/>
  <c r="R17"/>
  <c r="O17"/>
  <c r="H17"/>
  <c r="F17"/>
  <c r="BE16"/>
  <c r="AL16"/>
  <c r="AJ16"/>
  <c r="BB16"/>
  <c r="AM16"/>
  <c r="AP16" s="1"/>
  <c r="R16"/>
  <c r="O16"/>
  <c r="H16"/>
  <c r="F16"/>
  <c r="BC15"/>
  <c r="AY15"/>
  <c r="AL15"/>
  <c r="AJ15"/>
  <c r="AH15"/>
  <c r="R15"/>
  <c r="O15"/>
  <c r="H15"/>
  <c r="F15"/>
  <c r="BC14"/>
  <c r="AW14"/>
  <c r="AL14"/>
  <c r="AJ14"/>
  <c r="AR14"/>
  <c r="AU14" s="1"/>
  <c r="R14"/>
  <c r="O14"/>
  <c r="H14"/>
  <c r="F14"/>
  <c r="BE13"/>
  <c r="AL13"/>
  <c r="AJ13"/>
  <c r="AT13"/>
  <c r="AV13" s="1"/>
  <c r="AZ13"/>
  <c r="R13"/>
  <c r="O13"/>
  <c r="H13"/>
  <c r="F13"/>
  <c r="BE12"/>
  <c r="AW12"/>
  <c r="AR12"/>
  <c r="AU12" s="1"/>
  <c r="AL12"/>
  <c r="AJ12"/>
  <c r="AT12"/>
  <c r="AV12" s="1"/>
  <c r="AF12"/>
  <c r="R12"/>
  <c r="O12"/>
  <c r="H12"/>
  <c r="F12"/>
  <c r="BE11"/>
  <c r="BC11"/>
  <c r="AY11"/>
  <c r="AL11"/>
  <c r="AJ11"/>
  <c r="R11"/>
  <c r="O11"/>
  <c r="H11"/>
  <c r="F11"/>
  <c r="BE10"/>
  <c r="BC10"/>
  <c r="AW10"/>
  <c r="AL10"/>
  <c r="AJ10"/>
  <c r="BB10"/>
  <c r="AR10"/>
  <c r="AU10" s="1"/>
  <c r="R10"/>
  <c r="O10"/>
  <c r="H10"/>
  <c r="F10"/>
  <c r="BE9"/>
  <c r="AL9"/>
  <c r="AH9"/>
  <c r="AZ9"/>
  <c r="R9"/>
  <c r="O9"/>
  <c r="H9"/>
  <c r="F9"/>
  <c r="AT8"/>
  <c r="AV8" s="1"/>
  <c r="AO8"/>
  <c r="AQ8" s="1"/>
  <c r="AL8"/>
  <c r="AH8"/>
  <c r="AZ8"/>
  <c r="R8"/>
  <c r="O8"/>
  <c r="H8"/>
  <c r="F8"/>
  <c r="BH25" l="1"/>
  <c r="AY28"/>
  <c r="AY30"/>
  <c r="AY27"/>
  <c r="AL38"/>
  <c r="AY8"/>
  <c r="AY9"/>
  <c r="AY16"/>
  <c r="BH16" s="1"/>
  <c r="AY18"/>
  <c r="AY24"/>
  <c r="AY10"/>
  <c r="BH10" s="1"/>
  <c r="AY12"/>
  <c r="AY13"/>
  <c r="AY14"/>
  <c r="AY21"/>
  <c r="AY22"/>
  <c r="AY23"/>
  <c r="AY20"/>
  <c r="R38"/>
  <c r="P40" s="1"/>
  <c r="AC38"/>
  <c r="BB9"/>
  <c r="AZ10"/>
  <c r="AM12"/>
  <c r="AP12" s="1"/>
  <c r="BB13"/>
  <c r="AR16"/>
  <c r="AU16" s="1"/>
  <c r="AM23"/>
  <c r="AP23" s="1"/>
  <c r="AV25"/>
  <c r="AR27"/>
  <c r="AU27" s="1"/>
  <c r="AT28"/>
  <c r="AV28" s="1"/>
  <c r="AR30"/>
  <c r="AU30" s="1"/>
  <c r="AT35"/>
  <c r="AV35" s="1"/>
  <c r="AM27"/>
  <c r="AP27" s="1"/>
  <c r="AR8"/>
  <c r="AU8" s="1"/>
  <c r="BB12"/>
  <c r="AF13"/>
  <c r="AM13"/>
  <c r="AP13" s="1"/>
  <c r="AT15"/>
  <c r="AV15" s="1"/>
  <c r="H38"/>
  <c r="AF8"/>
  <c r="AI8" s="1"/>
  <c r="BC8"/>
  <c r="AJ9"/>
  <c r="AF10"/>
  <c r="AH12"/>
  <c r="AI12" s="1"/>
  <c r="AO12"/>
  <c r="AQ12" s="1"/>
  <c r="AH13"/>
  <c r="AR13"/>
  <c r="AU13" s="1"/>
  <c r="AO15"/>
  <c r="AQ15" s="1"/>
  <c r="AH16"/>
  <c r="AO16"/>
  <c r="AQ16" s="1"/>
  <c r="AT16"/>
  <c r="AV16" s="1"/>
  <c r="AH17"/>
  <c r="AR17"/>
  <c r="AU17" s="1"/>
  <c r="BH17"/>
  <c r="AF18"/>
  <c r="AM18"/>
  <c r="AP18" s="1"/>
  <c r="BB18"/>
  <c r="AT20"/>
  <c r="AV20" s="1"/>
  <c r="AH21"/>
  <c r="AI21" s="1"/>
  <c r="AO21"/>
  <c r="AQ21" s="1"/>
  <c r="AH22"/>
  <c r="AT22"/>
  <c r="AV22" s="1"/>
  <c r="AQ25"/>
  <c r="AO26"/>
  <c r="AQ26" s="1"/>
  <c r="AT26"/>
  <c r="AV26" s="1"/>
  <c r="AM30"/>
  <c r="AP30" s="1"/>
  <c r="AH35"/>
  <c r="AR35"/>
  <c r="AU35" s="1"/>
  <c r="AM36"/>
  <c r="AP36" s="1"/>
  <c r="AR36"/>
  <c r="AU36" s="1"/>
  <c r="BF10"/>
  <c r="AF14"/>
  <c r="AF17"/>
  <c r="BF20"/>
  <c r="AH26"/>
  <c r="AI26" s="1"/>
  <c r="AF35"/>
  <c r="AM35"/>
  <c r="AP35" s="1"/>
  <c r="AM8"/>
  <c r="AP8" s="1"/>
  <c r="AT23"/>
  <c r="AV23" s="1"/>
  <c r="AO23"/>
  <c r="AQ23" s="1"/>
  <c r="AH23"/>
  <c r="AI23" s="1"/>
  <c r="F38"/>
  <c r="AM9"/>
  <c r="AP9" s="1"/>
  <c r="AH10"/>
  <c r="AT10"/>
  <c r="AV10" s="1"/>
  <c r="AO10"/>
  <c r="AQ10" s="1"/>
  <c r="AF11"/>
  <c r="AR11"/>
  <c r="AU11" s="1"/>
  <c r="AM11"/>
  <c r="AP11" s="1"/>
  <c r="AH14"/>
  <c r="BB14"/>
  <c r="AT14"/>
  <c r="AV14" s="1"/>
  <c r="AO14"/>
  <c r="AQ14" s="1"/>
  <c r="AH19"/>
  <c r="AI19" s="1"/>
  <c r="BB19"/>
  <c r="BH19" s="1"/>
  <c r="AO19"/>
  <c r="AQ19" s="1"/>
  <c r="AT19"/>
  <c r="AV19" s="1"/>
  <c r="W38"/>
  <c r="AX35" s="1"/>
  <c r="AJ8"/>
  <c r="AW8"/>
  <c r="AF9"/>
  <c r="AI9" s="1"/>
  <c r="AI10"/>
  <c r="BB11"/>
  <c r="BH11" s="1"/>
  <c r="AH11"/>
  <c r="AO11"/>
  <c r="AQ11" s="1"/>
  <c r="AF15"/>
  <c r="AI15" s="1"/>
  <c r="AR15"/>
  <c r="AU15" s="1"/>
  <c r="AM15"/>
  <c r="AP15" s="1"/>
  <c r="AR28"/>
  <c r="AU28" s="1"/>
  <c r="AM28"/>
  <c r="AP28" s="1"/>
  <c r="AF28"/>
  <c r="AI28" s="1"/>
  <c r="AR9"/>
  <c r="AU9" s="1"/>
  <c r="AT11"/>
  <c r="AV11" s="1"/>
  <c r="AR22"/>
  <c r="AU22" s="1"/>
  <c r="AF22"/>
  <c r="AM22"/>
  <c r="AP22" s="1"/>
  <c r="AF16"/>
  <c r="AI18"/>
  <c r="AR19"/>
  <c r="AU19" s="1"/>
  <c r="AM19"/>
  <c r="AP19" s="1"/>
  <c r="AM21"/>
  <c r="AP21" s="1"/>
  <c r="AT30"/>
  <c r="AV30" s="1"/>
  <c r="AH30"/>
  <c r="AI30" s="1"/>
  <c r="AO30"/>
  <c r="AQ30" s="1"/>
  <c r="AF20"/>
  <c r="AI20" s="1"/>
  <c r="AR20"/>
  <c r="AU20" s="1"/>
  <c r="AM20"/>
  <c r="AP20" s="1"/>
  <c r="AR21"/>
  <c r="AU21" s="1"/>
  <c r="AO24"/>
  <c r="AQ24" s="1"/>
  <c r="AV27"/>
  <c r="AQ27"/>
  <c r="AH27"/>
  <c r="AI27" s="1"/>
  <c r="O38"/>
  <c r="Z38"/>
  <c r="AB38"/>
  <c r="AT38" s="1"/>
  <c r="AO9"/>
  <c r="AQ9" s="1"/>
  <c r="AT9"/>
  <c r="AV9" s="1"/>
  <c r="AM10"/>
  <c r="AP10" s="1"/>
  <c r="AO13"/>
  <c r="AQ13" s="1"/>
  <c r="AM14"/>
  <c r="AP14" s="1"/>
  <c r="AT18"/>
  <c r="AV18" s="1"/>
  <c r="AO18"/>
  <c r="AQ18" s="1"/>
  <c r="AO20"/>
  <c r="AQ20" s="1"/>
  <c r="AI24"/>
  <c r="AT24"/>
  <c r="AV24" s="1"/>
  <c r="AU25"/>
  <c r="AP25"/>
  <c r="AH29"/>
  <c r="AI29" s="1"/>
  <c r="AO29"/>
  <c r="AQ29" s="1"/>
  <c r="AR24"/>
  <c r="AU24" s="1"/>
  <c r="AM24"/>
  <c r="AP24" s="1"/>
  <c r="AU26"/>
  <c r="AM26"/>
  <c r="AP26" s="1"/>
  <c r="AH36"/>
  <c r="AI36" s="1"/>
  <c r="AT36"/>
  <c r="AV36" s="1"/>
  <c r="AO36"/>
  <c r="AQ36" s="1"/>
  <c r="AF37"/>
  <c r="AI37" s="1"/>
  <c r="AR37"/>
  <c r="AU37" s="1"/>
  <c r="AM37"/>
  <c r="AP37" s="1"/>
  <c r="AZ37"/>
  <c r="AT37"/>
  <c r="AV37" s="1"/>
  <c r="AY36"/>
  <c r="AR29"/>
  <c r="AU29" s="1"/>
  <c r="AM29"/>
  <c r="AP29" s="1"/>
  <c r="AO37"/>
  <c r="AQ37" s="1"/>
  <c r="Q40" l="1"/>
  <c r="R40" s="1"/>
  <c r="P41"/>
  <c r="BH13"/>
  <c r="BH9"/>
  <c r="BH26"/>
  <c r="BE27"/>
  <c r="AO38"/>
  <c r="BC30"/>
  <c r="BC26"/>
  <c r="AM38"/>
  <c r="AR38"/>
  <c r="BD35"/>
  <c r="BG35" s="1"/>
  <c r="BD37"/>
  <c r="BA36"/>
  <c r="BG36" s="1"/>
  <c r="AX37"/>
  <c r="AX38" s="1"/>
  <c r="AI35"/>
  <c r="BH29"/>
  <c r="BE30"/>
  <c r="BH30" s="1"/>
  <c r="BC37"/>
  <c r="AJ38"/>
  <c r="AY38"/>
  <c r="BH12"/>
  <c r="BI10"/>
  <c r="BE18"/>
  <c r="BH18" s="1"/>
  <c r="AI16"/>
  <c r="AI22"/>
  <c r="BC23"/>
  <c r="BE14"/>
  <c r="BH14" s="1"/>
  <c r="AI11"/>
  <c r="BC13"/>
  <c r="AI14"/>
  <c r="BE37"/>
  <c r="BC21"/>
  <c r="AH38"/>
  <c r="AI17"/>
  <c r="AI13"/>
  <c r="BE36"/>
  <c r="BH36" s="1"/>
  <c r="BC19"/>
  <c r="BC22"/>
  <c r="BC16"/>
  <c r="BC12"/>
  <c r="AW37"/>
  <c r="AW24"/>
  <c r="BF24" s="1"/>
  <c r="AW35"/>
  <c r="AW13"/>
  <c r="AW21"/>
  <c r="AW17"/>
  <c r="AW15"/>
  <c r="AW11"/>
  <c r="AW23"/>
  <c r="AW9"/>
  <c r="AW16"/>
  <c r="BC9"/>
  <c r="AF38"/>
  <c r="BB37"/>
  <c r="BB20"/>
  <c r="BH20" s="1"/>
  <c r="BB23"/>
  <c r="BH23" s="1"/>
  <c r="BB21"/>
  <c r="BH21" s="1"/>
  <c r="BB24"/>
  <c r="BH24" s="1"/>
  <c r="BB15"/>
  <c r="BE8"/>
  <c r="BE15"/>
  <c r="BB35"/>
  <c r="BH35" s="1"/>
  <c r="BB8"/>
  <c r="BB22"/>
  <c r="BH22" s="1"/>
  <c r="BF8"/>
  <c r="AZ36"/>
  <c r="BF36" s="1"/>
  <c r="AZ22"/>
  <c r="AZ23"/>
  <c r="AZ21"/>
  <c r="AZ17"/>
  <c r="AZ16"/>
  <c r="AZ12"/>
  <c r="AZ19"/>
  <c r="AZ15"/>
  <c r="AZ11"/>
  <c r="AZ18"/>
  <c r="AZ14"/>
  <c r="BF14" s="1"/>
  <c r="BC35"/>
  <c r="BH27" l="1"/>
  <c r="BF37"/>
  <c r="BG30"/>
  <c r="BG37"/>
  <c r="BG27"/>
  <c r="BG26"/>
  <c r="BG28"/>
  <c r="BD38"/>
  <c r="BI36"/>
  <c r="BA38"/>
  <c r="BF19"/>
  <c r="BI19" s="1"/>
  <c r="BF28"/>
  <c r="BF22"/>
  <c r="BI22" s="1"/>
  <c r="BF29"/>
  <c r="BH28"/>
  <c r="BF12"/>
  <c r="BI12" s="1"/>
  <c r="BF26"/>
  <c r="BH37"/>
  <c r="BF13"/>
  <c r="BI13" s="1"/>
  <c r="AI38"/>
  <c r="BF23"/>
  <c r="BI23" s="1"/>
  <c r="BF15"/>
  <c r="BI14"/>
  <c r="AZ38"/>
  <c r="BB38"/>
  <c r="BH8"/>
  <c r="BI8" s="1"/>
  <c r="BI20"/>
  <c r="BF16"/>
  <c r="BF35"/>
  <c r="BI35" s="1"/>
  <c r="AW38"/>
  <c r="BE38"/>
  <c r="BF9"/>
  <c r="BF17"/>
  <c r="BF27"/>
  <c r="BH15"/>
  <c r="BF21"/>
  <c r="BI24"/>
  <c r="BF18"/>
  <c r="BC38"/>
  <c r="BF11"/>
  <c r="BF30"/>
  <c r="BI30" l="1"/>
  <c r="BI27"/>
  <c r="BI37"/>
  <c r="BI26"/>
  <c r="BI29"/>
  <c r="BI28"/>
  <c r="BG38"/>
  <c r="BK40" s="1"/>
  <c r="BK38" s="1"/>
  <c r="BI25"/>
  <c r="BI21"/>
  <c r="BI9"/>
  <c r="BI11"/>
  <c r="BI17"/>
  <c r="BH38"/>
  <c r="BL40" s="1"/>
  <c r="BI16"/>
  <c r="BI15"/>
  <c r="BF38"/>
  <c r="BJ40" s="1"/>
  <c r="BI18"/>
  <c r="BN27" l="1"/>
  <c r="BN29"/>
  <c r="BN28"/>
  <c r="BN30"/>
  <c r="BN26"/>
  <c r="BZ40"/>
  <c r="BZ38" s="1"/>
  <c r="BY40"/>
  <c r="BY38" s="1"/>
  <c r="BR40"/>
  <c r="BI38"/>
  <c r="CC10" l="1"/>
  <c r="CC27"/>
  <c r="BX40"/>
  <c r="BX38" s="1"/>
  <c r="CB35" s="1"/>
  <c r="CD40"/>
  <c r="BQ40"/>
  <c r="BQ38" s="1"/>
  <c r="BT27" s="1"/>
  <c r="BW40"/>
  <c r="BR38"/>
  <c r="BN25"/>
  <c r="CB30"/>
  <c r="CB28"/>
  <c r="CB26"/>
  <c r="CB25"/>
  <c r="CB29"/>
  <c r="CB27"/>
  <c r="BS40"/>
  <c r="BS38" s="1"/>
  <c r="BL38"/>
  <c r="BJ38"/>
  <c r="BM27" s="1"/>
  <c r="CC12"/>
  <c r="CC25"/>
  <c r="CC29"/>
  <c r="CC15"/>
  <c r="CC37"/>
  <c r="CC26"/>
  <c r="CC9"/>
  <c r="CC35"/>
  <c r="CC19"/>
  <c r="CC13"/>
  <c r="CC8"/>
  <c r="CC24"/>
  <c r="CC20"/>
  <c r="CC14"/>
  <c r="CC23"/>
  <c r="CC22"/>
  <c r="CC21"/>
  <c r="CC30"/>
  <c r="CC36"/>
  <c r="CC16"/>
  <c r="CC18"/>
  <c r="CC11"/>
  <c r="CC17"/>
  <c r="CC38" l="1"/>
  <c r="BV29"/>
  <c r="BV25"/>
  <c r="BV26"/>
  <c r="BV30"/>
  <c r="BV28"/>
  <c r="BV27"/>
  <c r="BU27"/>
  <c r="BU25"/>
  <c r="BU29"/>
  <c r="BU26"/>
  <c r="BU30"/>
  <c r="BU28"/>
  <c r="CB38"/>
  <c r="BO8"/>
  <c r="BO29"/>
  <c r="BO30"/>
  <c r="BO26"/>
  <c r="BO27"/>
  <c r="BO28"/>
  <c r="CA8"/>
  <c r="CD8" s="1"/>
  <c r="CA13"/>
  <c r="CD13" s="1"/>
  <c r="CA35"/>
  <c r="CD35" s="1"/>
  <c r="CA11"/>
  <c r="CD11" s="1"/>
  <c r="CA28"/>
  <c r="CD28" s="1"/>
  <c r="CA27"/>
  <c r="CD27" s="1"/>
  <c r="CA37"/>
  <c r="CD37" s="1"/>
  <c r="CA24"/>
  <c r="CD24" s="1"/>
  <c r="CA19"/>
  <c r="CD19" s="1"/>
  <c r="CB36"/>
  <c r="CA18"/>
  <c r="CD18" s="1"/>
  <c r="CA12"/>
  <c r="CD12" s="1"/>
  <c r="CA23"/>
  <c r="CD23" s="1"/>
  <c r="CA25"/>
  <c r="CA16"/>
  <c r="CD16" s="1"/>
  <c r="CA30"/>
  <c r="CD30" s="1"/>
  <c r="CA21"/>
  <c r="CD21" s="1"/>
  <c r="CA15"/>
  <c r="CD15" s="1"/>
  <c r="CA14"/>
  <c r="CD14" s="1"/>
  <c r="CA36"/>
  <c r="CD36" s="1"/>
  <c r="CA20"/>
  <c r="CD20" s="1"/>
  <c r="CB37"/>
  <c r="CA9"/>
  <c r="CA17"/>
  <c r="CD17" s="1"/>
  <c r="CA26"/>
  <c r="CD26" s="1"/>
  <c r="CA29"/>
  <c r="CD29" s="1"/>
  <c r="CA22"/>
  <c r="CD22" s="1"/>
  <c r="CA10"/>
  <c r="CD10" s="1"/>
  <c r="BM25"/>
  <c r="BO14"/>
  <c r="BV20"/>
  <c r="BV8"/>
  <c r="BV23"/>
  <c r="BV14"/>
  <c r="BV37"/>
  <c r="BV18"/>
  <c r="BV15"/>
  <c r="BV22"/>
  <c r="BV21"/>
  <c r="BV36"/>
  <c r="BV24"/>
  <c r="BV19"/>
  <c r="BV10"/>
  <c r="BV35"/>
  <c r="BV16"/>
  <c r="BV11"/>
  <c r="BV12"/>
  <c r="BV9"/>
  <c r="BV17"/>
  <c r="BV13"/>
  <c r="BO10"/>
  <c r="BO16"/>
  <c r="BO15"/>
  <c r="BO22"/>
  <c r="BT25"/>
  <c r="BT37"/>
  <c r="BT11"/>
  <c r="BT21"/>
  <c r="BT10"/>
  <c r="BT26"/>
  <c r="BT16"/>
  <c r="BO12"/>
  <c r="BO19"/>
  <c r="BO24"/>
  <c r="BO17"/>
  <c r="BO35"/>
  <c r="BO25"/>
  <c r="BO9"/>
  <c r="BO11"/>
  <c r="BO20"/>
  <c r="BO23"/>
  <c r="BO36"/>
  <c r="BO13"/>
  <c r="BO18"/>
  <c r="BO21"/>
  <c r="BO37"/>
  <c r="BT20"/>
  <c r="BU35"/>
  <c r="BU37"/>
  <c r="BU36"/>
  <c r="BN36"/>
  <c r="BN35"/>
  <c r="BN37"/>
  <c r="BT18"/>
  <c r="BT17"/>
  <c r="BT22"/>
  <c r="BT24"/>
  <c r="BT29"/>
  <c r="BT15"/>
  <c r="BT30"/>
  <c r="BT35"/>
  <c r="BT9"/>
  <c r="BT36"/>
  <c r="BT13"/>
  <c r="BT12"/>
  <c r="BT23"/>
  <c r="BT28"/>
  <c r="BT19"/>
  <c r="BT14"/>
  <c r="BT8"/>
  <c r="BM28"/>
  <c r="BM24"/>
  <c r="BM10"/>
  <c r="BM29"/>
  <c r="BM26"/>
  <c r="BM8"/>
  <c r="BM19"/>
  <c r="BM15"/>
  <c r="BM13"/>
  <c r="BM9"/>
  <c r="BM18"/>
  <c r="BM30"/>
  <c r="BM11"/>
  <c r="BM16"/>
  <c r="BM20"/>
  <c r="BM14"/>
  <c r="BM22"/>
  <c r="BM23"/>
  <c r="BM36"/>
  <c r="BM12"/>
  <c r="BM37"/>
  <c r="BM17"/>
  <c r="BM21"/>
  <c r="BM35"/>
  <c r="CD25" l="1"/>
  <c r="CD38" s="1"/>
  <c r="CA38"/>
  <c r="BT38"/>
  <c r="BW18"/>
  <c r="BW24"/>
  <c r="BW22"/>
  <c r="BP25"/>
  <c r="BW25"/>
  <c r="BW11"/>
  <c r="BW27"/>
  <c r="CD9"/>
  <c r="BW37"/>
  <c r="BU38"/>
  <c r="BW26"/>
  <c r="BP27"/>
  <c r="BP17"/>
  <c r="BP22"/>
  <c r="BP14"/>
  <c r="BP9"/>
  <c r="BW8"/>
  <c r="BW28"/>
  <c r="BW35"/>
  <c r="BW20"/>
  <c r="BV38"/>
  <c r="BW23"/>
  <c r="BP12"/>
  <c r="BP10"/>
  <c r="BW19"/>
  <c r="BW9"/>
  <c r="BW15"/>
  <c r="BW21"/>
  <c r="BW16"/>
  <c r="BP16"/>
  <c r="BP30"/>
  <c r="BP15"/>
  <c r="BW14"/>
  <c r="BW36"/>
  <c r="BP19"/>
  <c r="BP29"/>
  <c r="BP24"/>
  <c r="BW12"/>
  <c r="BW29"/>
  <c r="BW10"/>
  <c r="BW30"/>
  <c r="BW17"/>
  <c r="BW13"/>
  <c r="BP37"/>
  <c r="BP23"/>
  <c r="BP20"/>
  <c r="BP35"/>
  <c r="BP21"/>
  <c r="BP11"/>
  <c r="BP18"/>
  <c r="BP26"/>
  <c r="BP28"/>
  <c r="BP13"/>
  <c r="BP36"/>
  <c r="BP8"/>
  <c r="BW38" l="1"/>
  <c r="BP38"/>
</calcChain>
</file>

<file path=xl/sharedStrings.xml><?xml version="1.0" encoding="utf-8"?>
<sst xmlns="http://schemas.openxmlformats.org/spreadsheetml/2006/main" count="158" uniqueCount="86">
  <si>
    <t xml:space="preserve">Налоговый потенциал по земельному налогу, рассчитанный по средним репрезентативным ставкам на 2015-2017 годы </t>
  </si>
  <si>
    <t>1-е чтение</t>
  </si>
  <si>
    <t>Наименование городов и районов области</t>
  </si>
  <si>
    <t>Кадастровая стоимость земельных участков, признаваемых объектом налогообложения, по форме №5-МН (тыс.руб.)</t>
  </si>
  <si>
    <t>Факт за 2011 год</t>
  </si>
  <si>
    <t>Факт за 2012 год</t>
  </si>
  <si>
    <t>Факт за 2013 год</t>
  </si>
  <si>
    <t>Факт за 2014 год</t>
  </si>
  <si>
    <t>отклонение (+;-) % по сравн. со средн.</t>
  </si>
  <si>
    <t>Рост (сн-е) налог. базы в 2018 году к 2017 году, %</t>
  </si>
  <si>
    <t>Сумма налога, подлежащая уплате в бюджет за 2018 год (с корректировкой на превыш. темпов)</t>
  </si>
  <si>
    <t>Среднегодовая сумма налога, подлежащая уплате в бюджет (по среднегод. базе за 3 года)</t>
  </si>
  <si>
    <t>2011 год</t>
  </si>
  <si>
    <t>2012 год</t>
  </si>
  <si>
    <t>2013 год</t>
  </si>
  <si>
    <t>2014 год</t>
  </si>
  <si>
    <t>средняя за 3 года</t>
  </si>
  <si>
    <t>по ставке 0,3%</t>
  </si>
  <si>
    <t>по ставке 1,5%</t>
  </si>
  <si>
    <t>Всего</t>
  </si>
  <si>
    <t>2016 год</t>
  </si>
  <si>
    <t>2017 год</t>
  </si>
  <si>
    <t>2018 год</t>
  </si>
  <si>
    <t>гр. 3/гр. 2</t>
  </si>
  <si>
    <t>гр.  5-110,2</t>
  </si>
  <si>
    <t>гр.4/гр.3</t>
  </si>
  <si>
    <t>гр.7-109,5</t>
  </si>
  <si>
    <t>г.Пенза</t>
  </si>
  <si>
    <t>г.Заречный</t>
  </si>
  <si>
    <t>г.Кузнецк</t>
  </si>
  <si>
    <t>Башмаковский район</t>
  </si>
  <si>
    <t>Бековский район</t>
  </si>
  <si>
    <t>Бессоновский район</t>
  </si>
  <si>
    <t>Белинский район</t>
  </si>
  <si>
    <t>Вадинский район</t>
  </si>
  <si>
    <t>Городищенский район</t>
  </si>
  <si>
    <t>Земетчинский район</t>
  </si>
  <si>
    <t>Иссинский район</t>
  </si>
  <si>
    <t>Каменский район</t>
  </si>
  <si>
    <t>Камешкирский район</t>
  </si>
  <si>
    <t>Колышлейский район</t>
  </si>
  <si>
    <t>Кузнецкий район</t>
  </si>
  <si>
    <t>Лопатинский район</t>
  </si>
  <si>
    <t>Лунинский район</t>
  </si>
  <si>
    <t>Малосердобинский район</t>
  </si>
  <si>
    <t>Мокшанский район</t>
  </si>
  <si>
    <t>Наровчатский район</t>
  </si>
  <si>
    <t>Неверкинский район</t>
  </si>
  <si>
    <t>Никольский район</t>
  </si>
  <si>
    <t>Нижнеломовский район</t>
  </si>
  <si>
    <t>Пачелмский район</t>
  </si>
  <si>
    <t>Пензенский район</t>
  </si>
  <si>
    <t>Сердобский район</t>
  </si>
  <si>
    <t>Сосновоборский район</t>
  </si>
  <si>
    <t>Спасский район</t>
  </si>
  <si>
    <t>Тамалинский район</t>
  </si>
  <si>
    <t>Шемышейский район</t>
  </si>
  <si>
    <t xml:space="preserve">         Итого</t>
  </si>
  <si>
    <t>факт за 2014 год 1 064 479 тыс.руб., в т.ч.по ставке 0,3%= 344 978 (или 32,4%от общего факта) тыс.руб., по ставке 1,5%=719 501 (или 67,6% от общего факта) тыс.руб.</t>
  </si>
  <si>
    <r>
      <rPr>
        <sz val="14"/>
        <color indexed="10"/>
        <rFont val="Times New Roman"/>
        <family val="1"/>
        <charset val="204"/>
      </rPr>
      <t>1 111 240</t>
    </r>
    <r>
      <rPr>
        <sz val="14"/>
        <rFont val="Times New Roman"/>
        <family val="1"/>
      </rPr>
      <t>*25,4%=234 472</t>
    </r>
  </si>
  <si>
    <r>
      <rPr>
        <sz val="14"/>
        <color indexed="10"/>
        <rFont val="Times New Roman"/>
        <family val="1"/>
        <charset val="204"/>
      </rPr>
      <t>1 111 240</t>
    </r>
    <r>
      <rPr>
        <sz val="14"/>
        <rFont val="Times New Roman"/>
        <family val="1"/>
      </rPr>
      <t>*74,6%=876 768</t>
    </r>
  </si>
  <si>
    <t>2016-2017</t>
  </si>
  <si>
    <t>1 149 357*25,4%=242 514</t>
  </si>
  <si>
    <t>по ставке 2%</t>
  </si>
  <si>
    <t>по ставке 0,5%</t>
  </si>
  <si>
    <t>Сумма налога, подлежащего уплате  в бюджет,увеличенная на сумму налоговых льгот,  предоставленных НПА представительных органов муниципальных образований (тыс.руб.)</t>
  </si>
  <si>
    <t>Булычёвский</t>
  </si>
  <si>
    <t>Зн-Пестровский</t>
  </si>
  <si>
    <t>МО р.п.Исса</t>
  </si>
  <si>
    <t>Кам-Бродский</t>
  </si>
  <si>
    <t xml:space="preserve">Соловцовский </t>
  </si>
  <si>
    <t>Уваровский</t>
  </si>
  <si>
    <t xml:space="preserve">Прогноз по данным МНС №3 </t>
  </si>
  <si>
    <t>Средняя репрезентативная ставка на 2022 год (по среднегод. базе за 3 года)</t>
  </si>
  <si>
    <t>Сумма налога, подлежащая уплате в бюджет за 2019 год (с корректировкой на превыш. темпов)</t>
  </si>
  <si>
    <t>Рост (сн-е) налог. базы в 2019 году к 2018 году, %</t>
  </si>
  <si>
    <t>2019 год</t>
  </si>
  <si>
    <t>2020 год</t>
  </si>
  <si>
    <t xml:space="preserve">Налоговый потенциал по налогу на имущество физических лиц на 2022-2024 годы       </t>
  </si>
  <si>
    <t>Рост (сн-е) налог. базы в 2020 году к 2019 году, %</t>
  </si>
  <si>
    <t>Сумма налога, подлежащая уплате в бюджет за 2020 год (с корректировкой на превыш. темпов)</t>
  </si>
  <si>
    <t>Налоговый потенциал на 2022 год                                                     (по среднегод. базе за 3 года), (тыс.руб.)</t>
  </si>
  <si>
    <t>Средняя репрезентативная ставка на 2023 год (по среднегод. базе за 3 года)</t>
  </si>
  <si>
    <t>Налоговый потенциал  на 2023 год                                            (по среднегод. базе за 3 года), (тыс.руб.)</t>
  </si>
  <si>
    <t>Налоговый потенциал                                                            на 2024 год                                                               (по среднегод. базе за 3 года), (тыс.руб.)</t>
  </si>
  <si>
    <t>Средняя репрезентативная ставка на 2024 год (по среднегод. базе за 3 года)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</si>
</sst>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0000"/>
  </numFmts>
  <fonts count="21">
    <font>
      <sz val="10"/>
      <name val="Arial Cyr"/>
      <charset val="204"/>
    </font>
    <font>
      <sz val="14"/>
      <name val="Times New Roman"/>
      <family val="1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</font>
    <font>
      <b/>
      <sz val="14"/>
      <color indexed="10"/>
      <name val="Times New Roman"/>
      <family val="1"/>
    </font>
    <font>
      <b/>
      <sz val="14"/>
      <name val="Arial Cyr"/>
      <charset val="204"/>
    </font>
    <font>
      <b/>
      <sz val="18"/>
      <name val="Times New Roman"/>
      <family val="1"/>
    </font>
    <font>
      <sz val="14"/>
      <name val="Arial Cyr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Alignment="1"/>
    <xf numFmtId="0" fontId="3" fillId="0" borderId="0" xfId="0" applyFont="1" applyFill="1" applyAlignment="1"/>
    <xf numFmtId="0" fontId="1" fillId="3" borderId="0" xfId="0" applyFont="1" applyFill="1"/>
    <xf numFmtId="0" fontId="1" fillId="0" borderId="0" xfId="0" applyFont="1" applyFill="1"/>
    <xf numFmtId="0" fontId="1" fillId="4" borderId="0" xfId="0" applyFont="1" applyFill="1"/>
    <xf numFmtId="164" fontId="4" fillId="0" borderId="0" xfId="0" applyNumberFormat="1" applyFont="1" applyFill="1" applyBorder="1"/>
    <xf numFmtId="164" fontId="5" fillId="0" borderId="0" xfId="0" applyNumberFormat="1" applyFont="1" applyFill="1" applyBorder="1"/>
    <xf numFmtId="164" fontId="5" fillId="2" borderId="0" xfId="0" applyNumberFormat="1" applyFont="1" applyFill="1" applyBorder="1"/>
    <xf numFmtId="164" fontId="4" fillId="4" borderId="0" xfId="0" applyNumberFormat="1" applyFont="1" applyFill="1" applyBorder="1"/>
    <xf numFmtId="0" fontId="1" fillId="2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6" xfId="0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" fontId="7" fillId="0" borderId="2" xfId="0" applyNumberFormat="1" applyFont="1" applyFill="1" applyBorder="1" applyAlignment="1">
      <alignment horizontal="center" vertical="center" wrapText="1"/>
    </xf>
    <xf numFmtId="16" fontId="7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6" xfId="0" applyFont="1" applyBorder="1" applyAlignment="1"/>
    <xf numFmtId="3" fontId="8" fillId="0" borderId="17" xfId="0" applyNumberFormat="1" applyFont="1" applyBorder="1" applyAlignment="1"/>
    <xf numFmtId="3" fontId="9" fillId="0" borderId="18" xfId="0" applyNumberFormat="1" applyFont="1" applyBorder="1"/>
    <xf numFmtId="3" fontId="4" fillId="0" borderId="19" xfId="0" applyNumberFormat="1" applyFont="1" applyBorder="1"/>
    <xf numFmtId="3" fontId="4" fillId="0" borderId="20" xfId="0" applyNumberFormat="1" applyFont="1" applyBorder="1"/>
    <xf numFmtId="3" fontId="8" fillId="0" borderId="20" xfId="0" applyNumberFormat="1" applyFont="1" applyBorder="1"/>
    <xf numFmtId="3" fontId="4" fillId="0" borderId="21" xfId="0" applyNumberFormat="1" applyFont="1" applyBorder="1"/>
    <xf numFmtId="3" fontId="9" fillId="5" borderId="22" xfId="0" applyNumberFormat="1" applyFont="1" applyFill="1" applyBorder="1"/>
    <xf numFmtId="3" fontId="9" fillId="4" borderId="23" xfId="0" applyNumberFormat="1" applyFont="1" applyFill="1" applyBorder="1"/>
    <xf numFmtId="3" fontId="8" fillId="5" borderId="24" xfId="0" applyNumberFormat="1" applyFont="1" applyFill="1" applyBorder="1"/>
    <xf numFmtId="3" fontId="8" fillId="4" borderId="25" xfId="0" applyNumberFormat="1" applyFont="1" applyFill="1" applyBorder="1"/>
    <xf numFmtId="3" fontId="8" fillId="5" borderId="22" xfId="0" applyNumberFormat="1" applyFont="1" applyFill="1" applyBorder="1"/>
    <xf numFmtId="3" fontId="8" fillId="4" borderId="23" xfId="0" applyNumberFormat="1" applyFont="1" applyFill="1" applyBorder="1"/>
    <xf numFmtId="3" fontId="9" fillId="4" borderId="22" xfId="0" applyNumberFormat="1" applyFont="1" applyFill="1" applyBorder="1"/>
    <xf numFmtId="3" fontId="9" fillId="4" borderId="26" xfId="0" applyNumberFormat="1" applyFont="1" applyFill="1" applyBorder="1"/>
    <xf numFmtId="3" fontId="8" fillId="0" borderId="23" xfId="0" applyNumberFormat="1" applyFont="1" applyBorder="1"/>
    <xf numFmtId="164" fontId="8" fillId="4" borderId="22" xfId="0" applyNumberFormat="1" applyFont="1" applyFill="1" applyBorder="1"/>
    <xf numFmtId="164" fontId="8" fillId="6" borderId="23" xfId="0" applyNumberFormat="1" applyFont="1" applyFill="1" applyBorder="1"/>
    <xf numFmtId="164" fontId="8" fillId="4" borderId="24" xfId="0" applyNumberFormat="1" applyFont="1" applyFill="1" applyBorder="1"/>
    <xf numFmtId="164" fontId="8" fillId="7" borderId="26" xfId="0" applyNumberFormat="1" applyFont="1" applyFill="1" applyBorder="1"/>
    <xf numFmtId="164" fontId="8" fillId="4" borderId="26" xfId="0" applyNumberFormat="1" applyFont="1" applyFill="1" applyBorder="1"/>
    <xf numFmtId="164" fontId="9" fillId="4" borderId="25" xfId="0" applyNumberFormat="1" applyFont="1" applyFill="1" applyBorder="1"/>
    <xf numFmtId="164" fontId="8" fillId="7" borderId="23" xfId="0" applyNumberFormat="1" applyFont="1" applyFill="1" applyBorder="1"/>
    <xf numFmtId="164" fontId="8" fillId="8" borderId="24" xfId="0" applyNumberFormat="1" applyFont="1" applyFill="1" applyBorder="1"/>
    <xf numFmtId="164" fontId="9" fillId="3" borderId="25" xfId="0" applyNumberFormat="1" applyFont="1" applyFill="1" applyBorder="1"/>
    <xf numFmtId="3" fontId="8" fillId="0" borderId="22" xfId="0" applyNumberFormat="1" applyFont="1" applyFill="1" applyBorder="1" applyProtection="1">
      <protection locked="0"/>
    </xf>
    <xf numFmtId="3" fontId="9" fillId="9" borderId="23" xfId="0" applyNumberFormat="1" applyFont="1" applyFill="1" applyBorder="1"/>
    <xf numFmtId="3" fontId="8" fillId="9" borderId="23" xfId="0" applyNumberFormat="1" applyFont="1" applyFill="1" applyBorder="1" applyProtection="1">
      <protection locked="0"/>
    </xf>
    <xf numFmtId="3" fontId="8" fillId="0" borderId="24" xfId="0" applyNumberFormat="1" applyFont="1" applyFill="1" applyBorder="1" applyProtection="1">
      <protection locked="0"/>
    </xf>
    <xf numFmtId="3" fontId="8" fillId="0" borderId="24" xfId="0" applyNumberFormat="1" applyFont="1" applyFill="1" applyBorder="1"/>
    <xf numFmtId="3" fontId="8" fillId="0" borderId="25" xfId="0" applyNumberFormat="1" applyFont="1" applyFill="1" applyBorder="1"/>
    <xf numFmtId="3" fontId="4" fillId="0" borderId="23" xfId="0" applyNumberFormat="1" applyFont="1" applyFill="1" applyBorder="1"/>
    <xf numFmtId="3" fontId="4" fillId="0" borderId="24" xfId="0" applyNumberFormat="1" applyFont="1" applyFill="1" applyBorder="1"/>
    <xf numFmtId="3" fontId="9" fillId="0" borderId="25" xfId="0" applyNumberFormat="1" applyFont="1" applyBorder="1"/>
    <xf numFmtId="3" fontId="9" fillId="0" borderId="22" xfId="0" applyNumberFormat="1" applyFont="1" applyBorder="1"/>
    <xf numFmtId="3" fontId="9" fillId="0" borderId="26" xfId="0" applyNumberFormat="1" applyFont="1" applyBorder="1"/>
    <xf numFmtId="3" fontId="4" fillId="0" borderId="23" xfId="0" applyNumberFormat="1" applyFont="1" applyBorder="1"/>
    <xf numFmtId="3" fontId="9" fillId="0" borderId="23" xfId="0" applyNumberFormat="1" applyFont="1" applyBorder="1"/>
    <xf numFmtId="3" fontId="4" fillId="0" borderId="24" xfId="0" applyNumberFormat="1" applyFont="1" applyBorder="1"/>
    <xf numFmtId="0" fontId="8" fillId="0" borderId="27" xfId="0" applyFont="1" applyBorder="1"/>
    <xf numFmtId="3" fontId="8" fillId="0" borderId="28" xfId="0" applyNumberFormat="1" applyFont="1" applyBorder="1"/>
    <xf numFmtId="3" fontId="9" fillId="0" borderId="28" xfId="0" applyNumberFormat="1" applyFont="1" applyBorder="1"/>
    <xf numFmtId="3" fontId="4" fillId="0" borderId="29" xfId="0" applyNumberFormat="1" applyFont="1" applyBorder="1"/>
    <xf numFmtId="3" fontId="4" fillId="0" borderId="30" xfId="0" applyNumberFormat="1" applyFont="1" applyBorder="1"/>
    <xf numFmtId="3" fontId="8" fillId="0" borderId="30" xfId="0" applyNumberFormat="1" applyFont="1" applyBorder="1"/>
    <xf numFmtId="3" fontId="4" fillId="0" borderId="12" xfId="0" applyNumberFormat="1" applyFont="1" applyBorder="1"/>
    <xf numFmtId="3" fontId="4" fillId="0" borderId="0" xfId="0" applyNumberFormat="1" applyFont="1" applyBorder="1"/>
    <xf numFmtId="3" fontId="9" fillId="5" borderId="31" xfId="0" applyNumberFormat="1" applyFont="1" applyFill="1" applyBorder="1"/>
    <xf numFmtId="3" fontId="9" fillId="4" borderId="32" xfId="0" applyNumberFormat="1" applyFont="1" applyFill="1" applyBorder="1"/>
    <xf numFmtId="3" fontId="8" fillId="5" borderId="33" xfId="0" applyNumberFormat="1" applyFont="1" applyFill="1" applyBorder="1"/>
    <xf numFmtId="3" fontId="8" fillId="4" borderId="34" xfId="0" applyNumberFormat="1" applyFont="1" applyFill="1" applyBorder="1"/>
    <xf numFmtId="3" fontId="8" fillId="5" borderId="31" xfId="0" applyNumberFormat="1" applyFont="1" applyFill="1" applyBorder="1"/>
    <xf numFmtId="3" fontId="8" fillId="4" borderId="32" xfId="0" applyNumberFormat="1" applyFont="1" applyFill="1" applyBorder="1"/>
    <xf numFmtId="3" fontId="9" fillId="4" borderId="31" xfId="0" applyNumberFormat="1" applyFont="1" applyFill="1" applyBorder="1"/>
    <xf numFmtId="3" fontId="9" fillId="4" borderId="35" xfId="0" applyNumberFormat="1" applyFont="1" applyFill="1" applyBorder="1"/>
    <xf numFmtId="3" fontId="8" fillId="0" borderId="32" xfId="0" applyNumberFormat="1" applyFont="1" applyBorder="1"/>
    <xf numFmtId="164" fontId="8" fillId="5" borderId="31" xfId="0" applyNumberFormat="1" applyFont="1" applyFill="1" applyBorder="1"/>
    <xf numFmtId="164" fontId="8" fillId="7" borderId="32" xfId="0" applyNumberFormat="1" applyFont="1" applyFill="1" applyBorder="1"/>
    <xf numFmtId="164" fontId="8" fillId="4" borderId="33" xfId="0" applyNumberFormat="1" applyFont="1" applyFill="1" applyBorder="1"/>
    <xf numFmtId="164" fontId="8" fillId="4" borderId="35" xfId="0" applyNumberFormat="1" applyFont="1" applyFill="1" applyBorder="1"/>
    <xf numFmtId="164" fontId="9" fillId="4" borderId="34" xfId="0" applyNumberFormat="1" applyFont="1" applyFill="1" applyBorder="1"/>
    <xf numFmtId="164" fontId="8" fillId="4" borderId="32" xfId="0" applyNumberFormat="1" applyFont="1" applyFill="1" applyBorder="1"/>
    <xf numFmtId="164" fontId="8" fillId="8" borderId="33" xfId="0" applyNumberFormat="1" applyFont="1" applyFill="1" applyBorder="1"/>
    <xf numFmtId="164" fontId="9" fillId="2" borderId="34" xfId="0" applyNumberFormat="1" applyFont="1" applyFill="1" applyBorder="1"/>
    <xf numFmtId="3" fontId="9" fillId="10" borderId="31" xfId="0" applyNumberFormat="1" applyFont="1" applyFill="1" applyBorder="1"/>
    <xf numFmtId="3" fontId="9" fillId="9" borderId="32" xfId="0" applyNumberFormat="1" applyFont="1" applyFill="1" applyBorder="1"/>
    <xf numFmtId="3" fontId="8" fillId="0" borderId="31" xfId="0" applyNumberFormat="1" applyFont="1" applyFill="1" applyBorder="1" applyProtection="1">
      <protection locked="0"/>
    </xf>
    <xf numFmtId="3" fontId="8" fillId="0" borderId="32" xfId="0" applyNumberFormat="1" applyFont="1" applyFill="1" applyBorder="1" applyProtection="1">
      <protection locked="0"/>
    </xf>
    <xf numFmtId="3" fontId="8" fillId="10" borderId="33" xfId="0" applyNumberFormat="1" applyFont="1" applyFill="1" applyBorder="1" applyProtection="1">
      <protection locked="0"/>
    </xf>
    <xf numFmtId="3" fontId="9" fillId="0" borderId="32" xfId="0" applyNumberFormat="1" applyFont="1" applyFill="1" applyBorder="1"/>
    <xf numFmtId="3" fontId="8" fillId="0" borderId="33" xfId="0" applyNumberFormat="1" applyFont="1" applyFill="1" applyBorder="1"/>
    <xf numFmtId="3" fontId="8" fillId="0" borderId="34" xfId="0" applyNumberFormat="1" applyFont="1" applyFill="1" applyBorder="1"/>
    <xf numFmtId="3" fontId="4" fillId="0" borderId="32" xfId="0" applyNumberFormat="1" applyFont="1" applyFill="1" applyBorder="1"/>
    <xf numFmtId="3" fontId="4" fillId="0" borderId="33" xfId="0" applyNumberFormat="1" applyFont="1" applyFill="1" applyBorder="1"/>
    <xf numFmtId="3" fontId="9" fillId="0" borderId="34" xfId="0" applyNumberFormat="1" applyFont="1" applyBorder="1"/>
    <xf numFmtId="3" fontId="9" fillId="0" borderId="31" xfId="0" applyNumberFormat="1" applyFont="1" applyBorder="1"/>
    <xf numFmtId="3" fontId="9" fillId="0" borderId="35" xfId="0" applyNumberFormat="1" applyFont="1" applyBorder="1"/>
    <xf numFmtId="3" fontId="4" fillId="0" borderId="32" xfId="0" applyNumberFormat="1" applyFont="1" applyBorder="1"/>
    <xf numFmtId="3" fontId="9" fillId="0" borderId="32" xfId="0" applyNumberFormat="1" applyFont="1" applyBorder="1"/>
    <xf numFmtId="3" fontId="4" fillId="0" borderId="33" xfId="0" applyNumberFormat="1" applyFont="1" applyBorder="1"/>
    <xf numFmtId="0" fontId="8" fillId="0" borderId="31" xfId="0" applyFont="1" applyBorder="1"/>
    <xf numFmtId="3" fontId="8" fillId="0" borderId="36" xfId="0" applyNumberFormat="1" applyFont="1" applyBorder="1"/>
    <xf numFmtId="3" fontId="9" fillId="0" borderId="36" xfId="0" applyNumberFormat="1" applyFont="1" applyBorder="1"/>
    <xf numFmtId="3" fontId="4" fillId="0" borderId="37" xfId="0" applyNumberFormat="1" applyFont="1" applyBorder="1"/>
    <xf numFmtId="3" fontId="8" fillId="4" borderId="33" xfId="0" applyNumberFormat="1" applyFont="1" applyFill="1" applyBorder="1"/>
    <xf numFmtId="3" fontId="8" fillId="4" borderId="31" xfId="0" applyNumberFormat="1" applyFont="1" applyFill="1" applyBorder="1"/>
    <xf numFmtId="164" fontId="8" fillId="4" borderId="31" xfId="0" applyNumberFormat="1" applyFont="1" applyFill="1" applyBorder="1"/>
    <xf numFmtId="164" fontId="9" fillId="3" borderId="34" xfId="0" applyNumberFormat="1" applyFont="1" applyFill="1" applyBorder="1"/>
    <xf numFmtId="3" fontId="8" fillId="0" borderId="33" xfId="0" applyNumberFormat="1" applyFont="1" applyFill="1" applyBorder="1" applyProtection="1">
      <protection locked="0"/>
    </xf>
    <xf numFmtId="0" fontId="8" fillId="4" borderId="31" xfId="0" applyFont="1" applyFill="1" applyBorder="1"/>
    <xf numFmtId="3" fontId="8" fillId="4" borderId="36" xfId="0" applyNumberFormat="1" applyFont="1" applyFill="1" applyBorder="1"/>
    <xf numFmtId="3" fontId="9" fillId="4" borderId="36" xfId="0" applyNumberFormat="1" applyFont="1" applyFill="1" applyBorder="1"/>
    <xf numFmtId="3" fontId="4" fillId="4" borderId="37" xfId="0" applyNumberFormat="1" applyFont="1" applyFill="1" applyBorder="1"/>
    <xf numFmtId="3" fontId="4" fillId="4" borderId="38" xfId="0" applyNumberFormat="1" applyFont="1" applyFill="1" applyBorder="1"/>
    <xf numFmtId="3" fontId="8" fillId="4" borderId="38" xfId="0" applyNumberFormat="1" applyFont="1" applyFill="1" applyBorder="1"/>
    <xf numFmtId="3" fontId="8" fillId="4" borderId="20" xfId="0" applyNumberFormat="1" applyFont="1" applyFill="1" applyBorder="1"/>
    <xf numFmtId="3" fontId="4" fillId="4" borderId="20" xfId="0" applyNumberFormat="1" applyFont="1" applyFill="1" applyBorder="1"/>
    <xf numFmtId="3" fontId="4" fillId="4" borderId="21" xfId="0" applyNumberFormat="1" applyFont="1" applyFill="1" applyBorder="1"/>
    <xf numFmtId="164" fontId="8" fillId="5" borderId="33" xfId="0" applyNumberFormat="1" applyFont="1" applyFill="1" applyBorder="1"/>
    <xf numFmtId="164" fontId="8" fillId="11" borderId="33" xfId="0" applyNumberFormat="1" applyFont="1" applyFill="1" applyBorder="1"/>
    <xf numFmtId="164" fontId="9" fillId="11" borderId="34" xfId="0" applyNumberFormat="1" applyFont="1" applyFill="1" applyBorder="1"/>
    <xf numFmtId="3" fontId="8" fillId="11" borderId="31" xfId="0" applyNumberFormat="1" applyFont="1" applyFill="1" applyBorder="1" applyProtection="1">
      <protection locked="0"/>
    </xf>
    <xf numFmtId="3" fontId="4" fillId="0" borderId="38" xfId="0" applyNumberFormat="1" applyFont="1" applyBorder="1"/>
    <xf numFmtId="3" fontId="8" fillId="0" borderId="38" xfId="0" applyNumberFormat="1" applyFont="1" applyBorder="1"/>
    <xf numFmtId="3" fontId="8" fillId="9" borderId="32" xfId="0" applyNumberFormat="1" applyFont="1" applyFill="1" applyBorder="1" applyProtection="1">
      <protection locked="0"/>
    </xf>
    <xf numFmtId="164" fontId="8" fillId="7" borderId="35" xfId="0" applyNumberFormat="1" applyFont="1" applyFill="1" applyBorder="1"/>
    <xf numFmtId="3" fontId="9" fillId="2" borderId="36" xfId="0" applyNumberFormat="1" applyFont="1" applyFill="1" applyBorder="1"/>
    <xf numFmtId="3" fontId="5" fillId="0" borderId="15" xfId="0" applyNumberFormat="1" applyFont="1" applyBorder="1"/>
    <xf numFmtId="3" fontId="5" fillId="0" borderId="5" xfId="0" applyNumberFormat="1" applyFont="1" applyBorder="1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3" fontId="5" fillId="0" borderId="8" xfId="0" applyNumberFormat="1" applyFont="1" applyBorder="1"/>
    <xf numFmtId="0" fontId="9" fillId="0" borderId="0" xfId="0" applyFont="1" applyBorder="1"/>
    <xf numFmtId="3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3" fontId="9" fillId="0" borderId="0" xfId="0" applyNumberFormat="1" applyFont="1" applyBorder="1"/>
    <xf numFmtId="0" fontId="1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3" fontId="1" fillId="0" borderId="0" xfId="0" applyNumberFormat="1" applyFont="1" applyBorder="1"/>
    <xf numFmtId="3" fontId="1" fillId="0" borderId="0" xfId="0" applyNumberFormat="1" applyFont="1"/>
    <xf numFmtId="0" fontId="1" fillId="12" borderId="0" xfId="0" applyFont="1" applyFill="1"/>
    <xf numFmtId="0" fontId="10" fillId="0" borderId="0" xfId="0" applyFont="1" applyFill="1"/>
    <xf numFmtId="0" fontId="4" fillId="0" borderId="31" xfId="0" applyFont="1" applyBorder="1"/>
    <xf numFmtId="3" fontId="4" fillId="0" borderId="36" xfId="0" applyNumberFormat="1" applyFont="1" applyBorder="1"/>
    <xf numFmtId="3" fontId="4" fillId="4" borderId="31" xfId="0" applyNumberFormat="1" applyFont="1" applyFill="1" applyBorder="1"/>
    <xf numFmtId="3" fontId="4" fillId="4" borderId="32" xfId="0" applyNumberFormat="1" applyFont="1" applyFill="1" applyBorder="1"/>
    <xf numFmtId="3" fontId="4" fillId="4" borderId="33" xfId="0" applyNumberFormat="1" applyFont="1" applyFill="1" applyBorder="1"/>
    <xf numFmtId="3" fontId="4" fillId="4" borderId="34" xfId="0" applyNumberFormat="1" applyFont="1" applyFill="1" applyBorder="1"/>
    <xf numFmtId="3" fontId="4" fillId="4" borderId="35" xfId="0" applyNumberFormat="1" applyFont="1" applyFill="1" applyBorder="1"/>
    <xf numFmtId="164" fontId="4" fillId="5" borderId="31" xfId="0" applyNumberFormat="1" applyFont="1" applyFill="1" applyBorder="1"/>
    <xf numFmtId="164" fontId="4" fillId="7" borderId="32" xfId="0" applyNumberFormat="1" applyFont="1" applyFill="1" applyBorder="1"/>
    <xf numFmtId="164" fontId="4" fillId="4" borderId="33" xfId="0" applyNumberFormat="1" applyFont="1" applyFill="1" applyBorder="1"/>
    <xf numFmtId="164" fontId="4" fillId="7" borderId="35" xfId="0" applyNumberFormat="1" applyFont="1" applyFill="1" applyBorder="1"/>
    <xf numFmtId="164" fontId="4" fillId="4" borderId="35" xfId="0" applyNumberFormat="1" applyFont="1" applyFill="1" applyBorder="1"/>
    <xf numFmtId="164" fontId="4" fillId="4" borderId="34" xfId="0" applyNumberFormat="1" applyFont="1" applyFill="1" applyBorder="1"/>
    <xf numFmtId="164" fontId="4" fillId="4" borderId="31" xfId="0" applyNumberFormat="1" applyFont="1" applyFill="1" applyBorder="1"/>
    <xf numFmtId="164" fontId="4" fillId="4" borderId="32" xfId="0" applyNumberFormat="1" applyFont="1" applyFill="1" applyBorder="1"/>
    <xf numFmtId="164" fontId="4" fillId="8" borderId="33" xfId="0" applyNumberFormat="1" applyFont="1" applyFill="1" applyBorder="1"/>
    <xf numFmtId="164" fontId="4" fillId="3" borderId="34" xfId="0" applyNumberFormat="1" applyFont="1" applyFill="1" applyBorder="1"/>
    <xf numFmtId="3" fontId="4" fillId="10" borderId="31" xfId="0" applyNumberFormat="1" applyFont="1" applyFill="1" applyBorder="1"/>
    <xf numFmtId="3" fontId="4" fillId="9" borderId="32" xfId="0" applyNumberFormat="1" applyFont="1" applyFill="1" applyBorder="1"/>
    <xf numFmtId="3" fontId="4" fillId="0" borderId="31" xfId="0" applyNumberFormat="1" applyFont="1" applyFill="1" applyBorder="1" applyProtection="1">
      <protection locked="0"/>
    </xf>
    <xf numFmtId="3" fontId="4" fillId="9" borderId="32" xfId="0" applyNumberFormat="1" applyFont="1" applyFill="1" applyBorder="1" applyProtection="1">
      <protection locked="0"/>
    </xf>
    <xf numFmtId="3" fontId="4" fillId="4" borderId="33" xfId="0" applyNumberFormat="1" applyFont="1" applyFill="1" applyBorder="1" applyProtection="1">
      <protection locked="0"/>
    </xf>
    <xf numFmtId="3" fontId="4" fillId="0" borderId="34" xfId="0" applyNumberFormat="1" applyFont="1" applyFill="1" applyBorder="1"/>
    <xf numFmtId="3" fontId="4" fillId="0" borderId="34" xfId="0" applyNumberFormat="1" applyFont="1" applyBorder="1"/>
    <xf numFmtId="3" fontId="4" fillId="0" borderId="31" xfId="0" applyNumberFormat="1" applyFont="1" applyBorder="1"/>
    <xf numFmtId="3" fontId="4" fillId="0" borderId="35" xfId="0" applyNumberFormat="1" applyFont="1" applyBorder="1"/>
    <xf numFmtId="0" fontId="3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3" fontId="9" fillId="5" borderId="47" xfId="0" applyNumberFormat="1" applyFont="1" applyFill="1" applyBorder="1"/>
    <xf numFmtId="3" fontId="9" fillId="5" borderId="48" xfId="0" applyNumberFormat="1" applyFont="1" applyFill="1" applyBorder="1"/>
    <xf numFmtId="3" fontId="9" fillId="4" borderId="48" xfId="0" applyNumberFormat="1" applyFont="1" applyFill="1" applyBorder="1"/>
    <xf numFmtId="3" fontId="4" fillId="4" borderId="48" xfId="0" applyNumberFormat="1" applyFont="1" applyFill="1" applyBorder="1"/>
    <xf numFmtId="3" fontId="8" fillId="5" borderId="47" xfId="0" applyNumberFormat="1" applyFont="1" applyFill="1" applyBorder="1"/>
    <xf numFmtId="3" fontId="8" fillId="5" borderId="48" xfId="0" applyNumberFormat="1" applyFont="1" applyFill="1" applyBorder="1"/>
    <xf numFmtId="3" fontId="8" fillId="4" borderId="48" xfId="0" applyNumberFormat="1" applyFont="1" applyFill="1" applyBorder="1"/>
    <xf numFmtId="3" fontId="9" fillId="4" borderId="24" xfId="0" applyNumberFormat="1" applyFont="1" applyFill="1" applyBorder="1"/>
    <xf numFmtId="3" fontId="9" fillId="4" borderId="33" xfId="0" applyNumberFormat="1" applyFont="1" applyFill="1" applyBorder="1"/>
    <xf numFmtId="164" fontId="8" fillId="4" borderId="47" xfId="0" applyNumberFormat="1" applyFont="1" applyFill="1" applyBorder="1"/>
    <xf numFmtId="164" fontId="8" fillId="5" borderId="48" xfId="0" applyNumberFormat="1" applyFont="1" applyFill="1" applyBorder="1"/>
    <xf numFmtId="164" fontId="8" fillId="4" borderId="48" xfId="0" applyNumberFormat="1" applyFont="1" applyFill="1" applyBorder="1"/>
    <xf numFmtId="164" fontId="4" fillId="5" borderId="48" xfId="0" applyNumberFormat="1" applyFont="1" applyFill="1" applyBorder="1"/>
    <xf numFmtId="164" fontId="4" fillId="4" borderId="48" xfId="0" applyNumberFormat="1" applyFont="1" applyFill="1" applyBorder="1"/>
    <xf numFmtId="3" fontId="8" fillId="0" borderId="47" xfId="0" applyNumberFormat="1" applyFont="1" applyFill="1" applyBorder="1" applyProtection="1">
      <protection locked="0"/>
    </xf>
    <xf numFmtId="3" fontId="9" fillId="10" borderId="48" xfId="0" applyNumberFormat="1" applyFont="1" applyFill="1" applyBorder="1"/>
    <xf numFmtId="3" fontId="8" fillId="0" borderId="48" xfId="0" applyNumberFormat="1" applyFont="1" applyFill="1" applyBorder="1" applyProtection="1">
      <protection locked="0"/>
    </xf>
    <xf numFmtId="3" fontId="4" fillId="10" borderId="48" xfId="0" applyNumberFormat="1" applyFont="1" applyFill="1" applyBorder="1"/>
    <xf numFmtId="3" fontId="8" fillId="11" borderId="48" xfId="0" applyNumberFormat="1" applyFont="1" applyFill="1" applyBorder="1" applyProtection="1">
      <protection locked="0"/>
    </xf>
    <xf numFmtId="3" fontId="4" fillId="0" borderId="48" xfId="0" applyNumberFormat="1" applyFont="1" applyFill="1" applyBorder="1" applyProtection="1">
      <protection locked="0"/>
    </xf>
    <xf numFmtId="3" fontId="8" fillId="10" borderId="48" xfId="0" applyNumberFormat="1" applyFont="1" applyFill="1" applyBorder="1" applyProtection="1">
      <protection locked="0"/>
    </xf>
    <xf numFmtId="3" fontId="4" fillId="4" borderId="48" xfId="0" applyNumberFormat="1" applyFont="1" applyFill="1" applyBorder="1" applyProtection="1">
      <protection locked="0"/>
    </xf>
    <xf numFmtId="3" fontId="8" fillId="0" borderId="47" xfId="0" applyNumberFormat="1" applyFont="1" applyFill="1" applyBorder="1"/>
    <xf numFmtId="3" fontId="8" fillId="0" borderId="48" xfId="0" applyNumberFormat="1" applyFont="1" applyFill="1" applyBorder="1"/>
    <xf numFmtId="3" fontId="4" fillId="0" borderId="48" xfId="0" applyNumberFormat="1" applyFont="1" applyFill="1" applyBorder="1"/>
    <xf numFmtId="3" fontId="4" fillId="0" borderId="47" xfId="0" applyNumberFormat="1" applyFont="1" applyFill="1" applyBorder="1"/>
    <xf numFmtId="3" fontId="9" fillId="0" borderId="24" xfId="0" applyNumberFormat="1" applyFont="1" applyBorder="1"/>
    <xf numFmtId="3" fontId="9" fillId="0" borderId="33" xfId="0" applyNumberFormat="1" applyFont="1" applyBorder="1"/>
    <xf numFmtId="0" fontId="4" fillId="0" borderId="13" xfId="0" applyFont="1" applyBorder="1" applyAlignment="1">
      <alignment horizontal="center" vertical="center" wrapText="1"/>
    </xf>
    <xf numFmtId="3" fontId="9" fillId="0" borderId="47" xfId="0" applyNumberFormat="1" applyFont="1" applyBorder="1"/>
    <xf numFmtId="3" fontId="9" fillId="0" borderId="48" xfId="0" applyNumberFormat="1" applyFont="1" applyBorder="1"/>
    <xf numFmtId="3" fontId="4" fillId="0" borderId="48" xfId="0" applyNumberFormat="1" applyFont="1" applyBorder="1"/>
    <xf numFmtId="3" fontId="4" fillId="0" borderId="47" xfId="0" applyNumberFormat="1" applyFont="1" applyBorder="1"/>
    <xf numFmtId="164" fontId="13" fillId="0" borderId="0" xfId="0" applyNumberFormat="1" applyFont="1" applyFill="1" applyBorder="1"/>
    <xf numFmtId="3" fontId="4" fillId="0" borderId="50" xfId="0" applyNumberFormat="1" applyFont="1" applyBorder="1"/>
    <xf numFmtId="3" fontId="8" fillId="0" borderId="12" xfId="0" applyNumberFormat="1" applyFont="1" applyBorder="1"/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4" borderId="31" xfId="0" applyNumberFormat="1" applyFont="1" applyFill="1" applyBorder="1"/>
    <xf numFmtId="3" fontId="1" fillId="4" borderId="48" xfId="0" applyNumberFormat="1" applyFont="1" applyFill="1" applyBorder="1"/>
    <xf numFmtId="3" fontId="1" fillId="4" borderId="32" xfId="0" applyNumberFormat="1" applyFont="1" applyFill="1" applyBorder="1"/>
    <xf numFmtId="3" fontId="1" fillId="4" borderId="33" xfId="0" applyNumberFormat="1" applyFont="1" applyFill="1" applyBorder="1"/>
    <xf numFmtId="3" fontId="1" fillId="4" borderId="34" xfId="0" applyNumberFormat="1" applyFont="1" applyFill="1" applyBorder="1"/>
    <xf numFmtId="3" fontId="1" fillId="4" borderId="35" xfId="0" applyNumberFormat="1" applyFont="1" applyFill="1" applyBorder="1"/>
    <xf numFmtId="3" fontId="1" fillId="0" borderId="32" xfId="0" applyNumberFormat="1" applyFont="1" applyBorder="1"/>
    <xf numFmtId="164" fontId="1" fillId="0" borderId="31" xfId="0" applyNumberFormat="1" applyFont="1" applyFill="1" applyBorder="1"/>
    <xf numFmtId="164" fontId="1" fillId="4" borderId="31" xfId="0" applyNumberFormat="1" applyFont="1" applyFill="1" applyBorder="1"/>
    <xf numFmtId="164" fontId="1" fillId="4" borderId="32" xfId="0" applyNumberFormat="1" applyFont="1" applyFill="1" applyBorder="1"/>
    <xf numFmtId="164" fontId="1" fillId="4" borderId="33" xfId="0" applyNumberFormat="1" applyFont="1" applyFill="1" applyBorder="1"/>
    <xf numFmtId="164" fontId="1" fillId="4" borderId="35" xfId="0" applyNumberFormat="1" applyFont="1" applyFill="1" applyBorder="1"/>
    <xf numFmtId="164" fontId="1" fillId="4" borderId="34" xfId="0" applyNumberFormat="1" applyFont="1" applyFill="1" applyBorder="1"/>
    <xf numFmtId="3" fontId="1" fillId="4" borderId="31" xfId="0" applyNumberFormat="1" applyFont="1" applyFill="1" applyBorder="1" applyProtection="1">
      <protection locked="0"/>
    </xf>
    <xf numFmtId="3" fontId="1" fillId="4" borderId="32" xfId="0" applyNumberFormat="1" applyFont="1" applyFill="1" applyBorder="1" applyProtection="1">
      <protection locked="0"/>
    </xf>
    <xf numFmtId="3" fontId="1" fillId="4" borderId="33" xfId="0" applyNumberFormat="1" applyFont="1" applyFill="1" applyBorder="1" applyProtection="1">
      <protection locked="0"/>
    </xf>
    <xf numFmtId="3" fontId="1" fillId="0" borderId="33" xfId="0" applyNumberFormat="1" applyFont="1" applyFill="1" applyBorder="1"/>
    <xf numFmtId="3" fontId="1" fillId="0" borderId="34" xfId="0" applyNumberFormat="1" applyFont="1" applyFill="1" applyBorder="1"/>
    <xf numFmtId="3" fontId="14" fillId="0" borderId="32" xfId="0" applyNumberFormat="1" applyFont="1" applyFill="1" applyBorder="1"/>
    <xf numFmtId="3" fontId="14" fillId="0" borderId="33" xfId="0" applyNumberFormat="1" applyFont="1" applyFill="1" applyBorder="1"/>
    <xf numFmtId="3" fontId="14" fillId="0" borderId="48" xfId="0" applyNumberFormat="1" applyFont="1" applyFill="1" applyBorder="1"/>
    <xf numFmtId="3" fontId="1" fillId="0" borderId="34" xfId="0" applyNumberFormat="1" applyFont="1" applyBorder="1"/>
    <xf numFmtId="3" fontId="1" fillId="0" borderId="31" xfId="0" applyNumberFormat="1" applyFont="1" applyBorder="1"/>
    <xf numFmtId="3" fontId="1" fillId="0" borderId="35" xfId="0" applyNumberFormat="1" applyFont="1" applyBorder="1"/>
    <xf numFmtId="3" fontId="14" fillId="0" borderId="32" xfId="0" applyNumberFormat="1" applyFont="1" applyBorder="1"/>
    <xf numFmtId="3" fontId="1" fillId="0" borderId="48" xfId="0" applyNumberFormat="1" applyFont="1" applyBorder="1"/>
    <xf numFmtId="3" fontId="14" fillId="0" borderId="33" xfId="0" applyNumberFormat="1" applyFont="1" applyBorder="1"/>
    <xf numFmtId="3" fontId="14" fillId="0" borderId="48" xfId="0" applyNumberFormat="1" applyFont="1" applyBorder="1"/>
    <xf numFmtId="3" fontId="1" fillId="0" borderId="48" xfId="0" applyNumberFormat="1" applyFont="1" applyFill="1" applyBorder="1"/>
    <xf numFmtId="3" fontId="1" fillId="0" borderId="32" xfId="0" applyNumberFormat="1" applyFont="1" applyFill="1" applyBorder="1"/>
    <xf numFmtId="164" fontId="1" fillId="5" borderId="31" xfId="0" applyNumberFormat="1" applyFont="1" applyFill="1" applyBorder="1"/>
    <xf numFmtId="164" fontId="1" fillId="7" borderId="35" xfId="0" applyNumberFormat="1" applyFont="1" applyFill="1" applyBorder="1"/>
    <xf numFmtId="164" fontId="1" fillId="8" borderId="33" xfId="0" applyNumberFormat="1" applyFont="1" applyFill="1" applyBorder="1"/>
    <xf numFmtId="164" fontId="1" fillId="3" borderId="34" xfId="0" applyNumberFormat="1" applyFont="1" applyFill="1" applyBorder="1"/>
    <xf numFmtId="3" fontId="1" fillId="10" borderId="31" xfId="0" applyNumberFormat="1" applyFont="1" applyFill="1" applyBorder="1"/>
    <xf numFmtId="3" fontId="1" fillId="0" borderId="32" xfId="0" applyNumberFormat="1" applyFont="1" applyFill="1" applyBorder="1" applyProtection="1">
      <protection locked="0"/>
    </xf>
    <xf numFmtId="3" fontId="1" fillId="0" borderId="31" xfId="0" applyNumberFormat="1" applyFont="1" applyFill="1" applyBorder="1" applyProtection="1">
      <protection locked="0"/>
    </xf>
    <xf numFmtId="3" fontId="1" fillId="9" borderId="32" xfId="0" applyNumberFormat="1" applyFont="1" applyFill="1" applyBorder="1" applyProtection="1">
      <protection locked="0"/>
    </xf>
    <xf numFmtId="3" fontId="1" fillId="10" borderId="33" xfId="0" applyNumberFormat="1" applyFont="1" applyFill="1" applyBorder="1" applyProtection="1">
      <protection locked="0"/>
    </xf>
    <xf numFmtId="164" fontId="1" fillId="7" borderId="32" xfId="0" applyNumberFormat="1" applyFont="1" applyFill="1" applyBorder="1"/>
    <xf numFmtId="164" fontId="1" fillId="5" borderId="33" xfId="0" applyNumberFormat="1" applyFont="1" applyFill="1" applyBorder="1"/>
    <xf numFmtId="3" fontId="1" fillId="9" borderId="32" xfId="0" applyNumberFormat="1" applyFont="1" applyFill="1" applyBorder="1"/>
    <xf numFmtId="3" fontId="1" fillId="11" borderId="31" xfId="0" applyNumberFormat="1" applyFont="1" applyFill="1" applyBorder="1" applyProtection="1">
      <protection locked="0"/>
    </xf>
    <xf numFmtId="3" fontId="1" fillId="4" borderId="27" xfId="0" applyNumberFormat="1" applyFont="1" applyFill="1" applyBorder="1"/>
    <xf numFmtId="3" fontId="1" fillId="4" borderId="51" xfId="0" applyNumberFormat="1" applyFont="1" applyFill="1" applyBorder="1"/>
    <xf numFmtId="3" fontId="1" fillId="4" borderId="52" xfId="0" applyNumberFormat="1" applyFont="1" applyFill="1" applyBorder="1"/>
    <xf numFmtId="3" fontId="1" fillId="4" borderId="44" xfId="0" applyNumberFormat="1" applyFont="1" applyFill="1" applyBorder="1"/>
    <xf numFmtId="3" fontId="1" fillId="4" borderId="45" xfId="0" applyNumberFormat="1" applyFont="1" applyFill="1" applyBorder="1"/>
    <xf numFmtId="3" fontId="1" fillId="4" borderId="53" xfId="0" applyNumberFormat="1" applyFont="1" applyFill="1" applyBorder="1"/>
    <xf numFmtId="3" fontId="1" fillId="0" borderId="52" xfId="0" applyNumberFormat="1" applyFont="1" applyBorder="1"/>
    <xf numFmtId="164" fontId="1" fillId="5" borderId="27" xfId="0" applyNumberFormat="1" applyFont="1" applyFill="1" applyBorder="1"/>
    <xf numFmtId="164" fontId="1" fillId="4" borderId="52" xfId="0" applyNumberFormat="1" applyFont="1" applyFill="1" applyBorder="1"/>
    <xf numFmtId="164" fontId="1" fillId="4" borderId="41" xfId="0" applyNumberFormat="1" applyFont="1" applyFill="1" applyBorder="1"/>
    <xf numFmtId="164" fontId="1" fillId="7" borderId="43" xfId="0" applyNumberFormat="1" applyFont="1" applyFill="1" applyBorder="1"/>
    <xf numFmtId="164" fontId="1" fillId="4" borderId="43" xfId="0" applyNumberFormat="1" applyFont="1" applyFill="1" applyBorder="1"/>
    <xf numFmtId="164" fontId="1" fillId="4" borderId="42" xfId="0" applyNumberFormat="1" applyFont="1" applyFill="1" applyBorder="1"/>
    <xf numFmtId="164" fontId="1" fillId="5" borderId="39" xfId="0" applyNumberFormat="1" applyFont="1" applyFill="1" applyBorder="1"/>
    <xf numFmtId="164" fontId="1" fillId="7" borderId="40" xfId="0" applyNumberFormat="1" applyFont="1" applyFill="1" applyBorder="1"/>
    <xf numFmtId="164" fontId="1" fillId="8" borderId="41" xfId="0" applyNumberFormat="1" applyFont="1" applyFill="1" applyBorder="1"/>
    <xf numFmtId="3" fontId="1" fillId="10" borderId="39" xfId="0" applyNumberFormat="1" applyFont="1" applyFill="1" applyBorder="1"/>
    <xf numFmtId="3" fontId="1" fillId="0" borderId="40" xfId="0" applyNumberFormat="1" applyFont="1" applyFill="1" applyBorder="1" applyProtection="1">
      <protection locked="0"/>
    </xf>
    <xf numFmtId="3" fontId="1" fillId="0" borderId="39" xfId="0" applyNumberFormat="1" applyFont="1" applyFill="1" applyBorder="1" applyProtection="1">
      <protection locked="0"/>
    </xf>
    <xf numFmtId="3" fontId="1" fillId="9" borderId="40" xfId="0" applyNumberFormat="1" applyFont="1" applyFill="1" applyBorder="1" applyProtection="1">
      <protection locked="0"/>
    </xf>
    <xf numFmtId="3" fontId="1" fillId="10" borderId="41" xfId="0" applyNumberFormat="1" applyFont="1" applyFill="1" applyBorder="1" applyProtection="1">
      <protection locked="0"/>
    </xf>
    <xf numFmtId="3" fontId="1" fillId="9" borderId="40" xfId="0" applyNumberFormat="1" applyFont="1" applyFill="1" applyBorder="1"/>
    <xf numFmtId="3" fontId="1" fillId="0" borderId="44" xfId="0" applyNumberFormat="1" applyFont="1" applyFill="1" applyBorder="1"/>
    <xf numFmtId="3" fontId="1" fillId="0" borderId="45" xfId="0" applyNumberFormat="1" applyFont="1" applyFill="1" applyBorder="1"/>
    <xf numFmtId="3" fontId="14" fillId="0" borderId="52" xfId="0" applyNumberFormat="1" applyFont="1" applyFill="1" applyBorder="1"/>
    <xf numFmtId="3" fontId="14" fillId="0" borderId="44" xfId="0" applyNumberFormat="1" applyFont="1" applyFill="1" applyBorder="1"/>
    <xf numFmtId="3" fontId="14" fillId="0" borderId="51" xfId="0" applyNumberFormat="1" applyFont="1" applyFill="1" applyBorder="1"/>
    <xf numFmtId="3" fontId="1" fillId="0" borderId="45" xfId="0" applyNumberFormat="1" applyFont="1" applyBorder="1"/>
    <xf numFmtId="3" fontId="1" fillId="0" borderId="27" xfId="0" applyNumberFormat="1" applyFont="1" applyBorder="1"/>
    <xf numFmtId="3" fontId="1" fillId="0" borderId="53" xfId="0" applyNumberFormat="1" applyFont="1" applyBorder="1"/>
    <xf numFmtId="3" fontId="14" fillId="0" borderId="52" xfId="0" applyNumberFormat="1" applyFont="1" applyBorder="1"/>
    <xf numFmtId="3" fontId="1" fillId="0" borderId="51" xfId="0" applyNumberFormat="1" applyFont="1" applyBorder="1"/>
    <xf numFmtId="3" fontId="1" fillId="0" borderId="39" xfId="0" applyNumberFormat="1" applyFont="1" applyBorder="1"/>
    <xf numFmtId="3" fontId="1" fillId="0" borderId="43" xfId="0" applyNumberFormat="1" applyFont="1" applyBorder="1"/>
    <xf numFmtId="3" fontId="14" fillId="0" borderId="40" xfId="0" applyNumberFormat="1" applyFont="1" applyBorder="1"/>
    <xf numFmtId="3" fontId="14" fillId="0" borderId="41" xfId="0" applyNumberFormat="1" applyFont="1" applyBorder="1"/>
    <xf numFmtId="3" fontId="14" fillId="0" borderId="49" xfId="0" applyNumberFormat="1" applyFont="1" applyBorder="1"/>
    <xf numFmtId="3" fontId="1" fillId="0" borderId="42" xfId="0" applyNumberFormat="1" applyFont="1" applyBorder="1"/>
    <xf numFmtId="3" fontId="14" fillId="0" borderId="15" xfId="0" applyNumberFormat="1" applyFont="1" applyBorder="1"/>
    <xf numFmtId="3" fontId="14" fillId="4" borderId="15" xfId="0" applyNumberFormat="1" applyFont="1" applyFill="1" applyBorder="1"/>
    <xf numFmtId="164" fontId="14" fillId="0" borderId="15" xfId="0" applyNumberFormat="1" applyFont="1" applyFill="1" applyBorder="1"/>
    <xf numFmtId="164" fontId="14" fillId="0" borderId="7" xfId="0" applyNumberFormat="1" applyFont="1" applyFill="1" applyBorder="1"/>
    <xf numFmtId="164" fontId="14" fillId="2" borderId="7" xfId="0" applyNumberFormat="1" applyFont="1" applyFill="1" applyBorder="1"/>
    <xf numFmtId="164" fontId="14" fillId="2" borderId="6" xfId="0" applyNumberFormat="1" applyFont="1" applyFill="1" applyBorder="1"/>
    <xf numFmtId="164" fontId="14" fillId="0" borderId="5" xfId="0" applyNumberFormat="1" applyFont="1" applyFill="1" applyBorder="1"/>
    <xf numFmtId="164" fontId="14" fillId="4" borderId="15" xfId="0" applyNumberFormat="1" applyFont="1" applyFill="1" applyBorder="1"/>
    <xf numFmtId="164" fontId="14" fillId="2" borderId="5" xfId="0" applyNumberFormat="1" applyFont="1" applyFill="1" applyBorder="1"/>
    <xf numFmtId="3" fontId="14" fillId="0" borderId="5" xfId="0" applyNumberFormat="1" applyFont="1" applyFill="1" applyBorder="1" applyProtection="1">
      <protection locked="0"/>
    </xf>
    <xf numFmtId="3" fontId="14" fillId="0" borderId="15" xfId="0" applyNumberFormat="1" applyFont="1" applyFill="1" applyBorder="1" applyProtection="1">
      <protection locked="0"/>
    </xf>
    <xf numFmtId="3" fontId="14" fillId="0" borderId="15" xfId="0" applyNumberFormat="1" applyFont="1" applyFill="1" applyBorder="1"/>
    <xf numFmtId="165" fontId="14" fillId="0" borderId="7" xfId="0" applyNumberFormat="1" applyFont="1" applyBorder="1"/>
    <xf numFmtId="165" fontId="14" fillId="0" borderId="15" xfId="0" applyNumberFormat="1" applyFont="1" applyBorder="1"/>
    <xf numFmtId="3" fontId="14" fillId="0" borderId="54" xfId="0" applyNumberFormat="1" applyFont="1" applyBorder="1"/>
    <xf numFmtId="165" fontId="14" fillId="0" borderId="5" xfId="0" applyNumberFormat="1" applyFont="1" applyBorder="1"/>
    <xf numFmtId="3" fontId="14" fillId="0" borderId="0" xfId="0" applyNumberFormat="1" applyFont="1" applyBorder="1"/>
    <xf numFmtId="3" fontId="14" fillId="4" borderId="0" xfId="0" applyNumberFormat="1" applyFont="1" applyFill="1" applyBorder="1"/>
    <xf numFmtId="4" fontId="14" fillId="0" borderId="0" xfId="0" applyNumberFormat="1" applyFont="1" applyBorder="1"/>
    <xf numFmtId="164" fontId="14" fillId="0" borderId="0" xfId="0" applyNumberFormat="1" applyFont="1" applyFill="1" applyBorder="1"/>
    <xf numFmtId="164" fontId="14" fillId="2" borderId="0" xfId="0" applyNumberFormat="1" applyFont="1" applyFill="1" applyBorder="1"/>
    <xf numFmtId="164" fontId="14" fillId="4" borderId="0" xfId="0" applyNumberFormat="1" applyFont="1" applyFill="1" applyBorder="1"/>
    <xf numFmtId="3" fontId="14" fillId="0" borderId="0" xfId="0" applyNumberFormat="1" applyFont="1" applyFill="1" applyBorder="1" applyProtection="1">
      <protection locked="0"/>
    </xf>
    <xf numFmtId="3" fontId="14" fillId="0" borderId="0" xfId="0" applyNumberFormat="1" applyFont="1" applyFill="1" applyBorder="1"/>
    <xf numFmtId="165" fontId="14" fillId="0" borderId="0" xfId="0" applyNumberFormat="1" applyFont="1" applyBorder="1"/>
    <xf numFmtId="3" fontId="1" fillId="4" borderId="0" xfId="0" applyNumberFormat="1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/>
    </xf>
    <xf numFmtId="3" fontId="1" fillId="2" borderId="0" xfId="0" applyNumberFormat="1" applyFont="1" applyFill="1" applyBorder="1"/>
    <xf numFmtId="165" fontId="1" fillId="0" borderId="0" xfId="0" applyNumberFormat="1" applyFont="1" applyBorder="1"/>
    <xf numFmtId="3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right"/>
    </xf>
    <xf numFmtId="3" fontId="3" fillId="0" borderId="0" xfId="0" applyNumberFormat="1" applyFont="1" applyBorder="1"/>
    <xf numFmtId="0" fontId="19" fillId="0" borderId="31" xfId="0" applyFont="1" applyBorder="1"/>
    <xf numFmtId="0" fontId="20" fillId="0" borderId="31" xfId="0" applyFont="1" applyBorder="1"/>
    <xf numFmtId="0" fontId="20" fillId="0" borderId="27" xfId="0" applyFont="1" applyBorder="1"/>
    <xf numFmtId="0" fontId="19" fillId="0" borderId="46" xfId="0" applyFont="1" applyBorder="1"/>
    <xf numFmtId="3" fontId="1" fillId="9" borderId="31" xfId="0" applyNumberFormat="1" applyFont="1" applyFill="1" applyBorder="1"/>
    <xf numFmtId="3" fontId="1" fillId="9" borderId="31" xfId="0" applyNumberFormat="1" applyFont="1" applyFill="1" applyBorder="1" applyProtection="1">
      <protection locked="0"/>
    </xf>
    <xf numFmtId="3" fontId="1" fillId="9" borderId="33" xfId="0" applyNumberFormat="1" applyFont="1" applyFill="1" applyBorder="1" applyProtection="1">
      <protection locked="0"/>
    </xf>
    <xf numFmtId="164" fontId="1" fillId="13" borderId="32" xfId="0" applyNumberFormat="1" applyFont="1" applyFill="1" applyBorder="1"/>
    <xf numFmtId="164" fontId="1" fillId="13" borderId="35" xfId="0" applyNumberFormat="1" applyFont="1" applyFill="1" applyBorder="1"/>
    <xf numFmtId="3" fontId="1" fillId="14" borderId="32" xfId="0" applyNumberFormat="1" applyFont="1" applyFill="1" applyBorder="1"/>
    <xf numFmtId="3" fontId="1" fillId="14" borderId="32" xfId="0" applyNumberFormat="1" applyFont="1" applyFill="1" applyBorder="1" applyProtection="1">
      <protection locked="0"/>
    </xf>
    <xf numFmtId="3" fontId="2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13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/>
    </xf>
    <xf numFmtId="3" fontId="1" fillId="4" borderId="0" xfId="0" applyNumberFormat="1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99"/>
      <color rgb="FFCC99FF"/>
      <color rgb="FF00FF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P47"/>
  <sheetViews>
    <sheetView tabSelected="1" zoomScale="70" zoomScaleNormal="70" zoomScaleSheetLayoutView="80" workbookViewId="0">
      <selection activeCell="A41" sqref="A41"/>
    </sheetView>
  </sheetViews>
  <sheetFormatPr defaultColWidth="8.85546875" defaultRowHeight="18.75"/>
  <cols>
    <col min="1" max="1" width="23.28515625" style="1" customWidth="1"/>
    <col min="2" max="2" width="11.28515625" style="1" hidden="1" customWidth="1"/>
    <col min="3" max="3" width="12.140625" style="1" hidden="1" customWidth="1"/>
    <col min="4" max="4" width="12.28515625" style="1" hidden="1" customWidth="1"/>
    <col min="5" max="5" width="12.42578125" style="1" hidden="1" customWidth="1"/>
    <col min="6" max="6" width="12.5703125" style="1" hidden="1" customWidth="1"/>
    <col min="7" max="7" width="10.28515625" style="1" hidden="1" customWidth="1"/>
    <col min="8" max="8" width="9.7109375" style="1" hidden="1" customWidth="1"/>
    <col min="9" max="9" width="10.7109375" style="1" hidden="1" customWidth="1"/>
    <col min="10" max="10" width="8.140625" style="1" hidden="1" customWidth="1"/>
    <col min="11" max="11" width="9" style="1" hidden="1" customWidth="1"/>
    <col min="12" max="12" width="9.7109375" style="1" hidden="1" customWidth="1"/>
    <col min="13" max="13" width="8.5703125" style="1" hidden="1" customWidth="1"/>
    <col min="14" max="14" width="9.5703125" style="1" hidden="1" customWidth="1"/>
    <col min="15" max="15" width="9.42578125" style="1" hidden="1" customWidth="1"/>
    <col min="16" max="16" width="8.85546875" style="1" hidden="1" customWidth="1"/>
    <col min="17" max="17" width="9" style="1" hidden="1" customWidth="1"/>
    <col min="18" max="18" width="11.140625" style="1" hidden="1" customWidth="1"/>
    <col min="19" max="19" width="28.28515625" style="1" hidden="1" customWidth="1"/>
    <col min="20" max="20" width="11.42578125" style="1" customWidth="1"/>
    <col min="21" max="21" width="13" style="1" customWidth="1"/>
    <col min="22" max="22" width="13.140625" style="1" customWidth="1"/>
    <col min="23" max="23" width="12.140625" style="1" customWidth="1"/>
    <col min="24" max="24" width="12.5703125" style="1" customWidth="1"/>
    <col min="25" max="25" width="12.7109375" style="1" customWidth="1"/>
    <col min="26" max="26" width="12" style="10" customWidth="1"/>
    <col min="27" max="27" width="11.85546875" style="10" customWidth="1"/>
    <col min="28" max="28" width="12" style="10" customWidth="1"/>
    <col min="29" max="29" width="11.42578125" style="10" customWidth="1"/>
    <col min="30" max="31" width="11.85546875" style="10" customWidth="1"/>
    <col min="32" max="32" width="12.42578125" style="1" customWidth="1"/>
    <col min="33" max="33" width="12.7109375" style="1" customWidth="1"/>
    <col min="34" max="34" width="11.85546875" style="1" customWidth="1"/>
    <col min="35" max="35" width="10.5703125" style="1" customWidth="1"/>
    <col min="36" max="36" width="13.42578125" style="9" customWidth="1"/>
    <col min="37" max="37" width="12.140625" style="9" customWidth="1"/>
    <col min="38" max="38" width="12.5703125" style="9" customWidth="1"/>
    <col min="39" max="39" width="12.140625" style="9" customWidth="1"/>
    <col min="40" max="40" width="12.5703125" style="9" customWidth="1"/>
    <col min="41" max="41" width="12.140625" style="9" customWidth="1"/>
    <col min="42" max="43" width="7.7109375" style="15" hidden="1" customWidth="1"/>
    <col min="44" max="44" width="13.140625" style="9" customWidth="1"/>
    <col min="45" max="45" width="12" style="9" customWidth="1"/>
    <col min="46" max="46" width="12.42578125" style="9" customWidth="1"/>
    <col min="47" max="48" width="7.7109375" style="15" hidden="1" customWidth="1"/>
    <col min="49" max="49" width="12.42578125" style="9" customWidth="1"/>
    <col min="50" max="50" width="11.7109375" style="9" customWidth="1"/>
    <col min="51" max="51" width="11.5703125" style="9" customWidth="1"/>
    <col min="52" max="52" width="12" style="9" customWidth="1"/>
    <col min="53" max="53" width="11.5703125" style="9" customWidth="1"/>
    <col min="54" max="54" width="13.7109375" style="9" customWidth="1"/>
    <col min="55" max="55" width="15" style="9" customWidth="1"/>
    <col min="56" max="56" width="14" style="9" customWidth="1"/>
    <col min="57" max="57" width="11.85546875" style="9" customWidth="1"/>
    <col min="58" max="58" width="12.140625" style="1" customWidth="1"/>
    <col min="59" max="59" width="11.7109375" style="1" customWidth="1"/>
    <col min="60" max="60" width="12.28515625" style="1" customWidth="1"/>
    <col min="61" max="61" width="13.28515625" style="1" customWidth="1"/>
    <col min="62" max="62" width="18" style="1" customWidth="1"/>
    <col min="63" max="63" width="16.85546875" style="1" customWidth="1"/>
    <col min="64" max="64" width="17.85546875" style="1" customWidth="1"/>
    <col min="65" max="65" width="11.7109375" style="1" customWidth="1"/>
    <col min="66" max="66" width="12" style="1" customWidth="1"/>
    <col min="67" max="67" width="11.28515625" style="1" customWidth="1"/>
    <col min="68" max="68" width="15.42578125" style="1" customWidth="1"/>
    <col min="69" max="69" width="16.7109375" style="1" customWidth="1"/>
    <col min="70" max="70" width="17.42578125" style="1" customWidth="1"/>
    <col min="71" max="71" width="17.5703125" style="1" customWidth="1"/>
    <col min="72" max="72" width="12.7109375" style="1" customWidth="1"/>
    <col min="73" max="73" width="12" style="1" customWidth="1"/>
    <col min="74" max="75" width="12.7109375" style="1" customWidth="1"/>
    <col min="76" max="76" width="18.140625" style="1" customWidth="1"/>
    <col min="77" max="77" width="17.5703125" style="1" customWidth="1"/>
    <col min="78" max="78" width="18.42578125" style="1" customWidth="1"/>
    <col min="79" max="79" width="12.140625" style="1" customWidth="1"/>
    <col min="80" max="80" width="12.28515625" style="1" customWidth="1"/>
    <col min="81" max="81" width="12" style="1" customWidth="1"/>
    <col min="82" max="82" width="11.85546875" style="1" customWidth="1"/>
    <col min="83" max="16384" width="8.85546875" style="1"/>
  </cols>
  <sheetData>
    <row r="1" spans="1:172" ht="111" customHeight="1">
      <c r="C1" s="2" t="s">
        <v>0</v>
      </c>
      <c r="T1" s="394" t="s">
        <v>78</v>
      </c>
      <c r="U1" s="394"/>
      <c r="V1" s="394"/>
      <c r="W1" s="394"/>
      <c r="X1" s="394"/>
      <c r="Y1" s="394"/>
      <c r="Z1" s="394"/>
      <c r="AA1" s="394"/>
      <c r="AB1" s="394"/>
      <c r="AC1" s="394"/>
      <c r="AD1" s="394"/>
      <c r="AE1" s="394"/>
      <c r="AF1" s="394"/>
      <c r="AG1" s="394"/>
      <c r="AH1" s="394"/>
      <c r="AI1" s="394"/>
      <c r="AJ1" s="4"/>
      <c r="AK1" s="4"/>
      <c r="AL1" s="4"/>
      <c r="AM1" s="4"/>
      <c r="AN1" s="4"/>
      <c r="AO1" s="4"/>
      <c r="AP1" s="5"/>
      <c r="AQ1" s="5"/>
      <c r="AR1" s="4"/>
      <c r="AS1" s="4"/>
      <c r="AT1" s="4"/>
      <c r="AU1" s="6"/>
      <c r="AV1" s="6"/>
      <c r="AW1" s="7"/>
      <c r="AX1" s="7"/>
      <c r="AY1" s="7"/>
      <c r="AZ1" s="227"/>
      <c r="BA1" s="227"/>
      <c r="BB1" s="227"/>
      <c r="BC1" s="7"/>
      <c r="BD1" s="7"/>
      <c r="BE1" s="7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U1" s="9"/>
    </row>
    <row r="2" spans="1:172" ht="31.5" customHeight="1" thickBot="1">
      <c r="C2" s="8" t="s">
        <v>1</v>
      </c>
      <c r="V2" s="9"/>
      <c r="AJ2" s="261"/>
      <c r="AK2" s="261"/>
      <c r="AL2" s="11"/>
      <c r="AM2" s="12"/>
      <c r="AN2" s="12"/>
      <c r="AO2" s="11"/>
      <c r="AP2" s="13"/>
      <c r="AQ2" s="13"/>
      <c r="AR2" s="11"/>
      <c r="AS2" s="11"/>
      <c r="AT2" s="14"/>
    </row>
    <row r="3" spans="1:172" ht="51.75" customHeight="1" thickBot="1">
      <c r="A3" s="395" t="s">
        <v>2</v>
      </c>
      <c r="B3" s="398" t="s">
        <v>3</v>
      </c>
      <c r="C3" s="399"/>
      <c r="D3" s="399"/>
      <c r="E3" s="399"/>
      <c r="F3" s="400"/>
      <c r="G3" s="401" t="s">
        <v>4</v>
      </c>
      <c r="H3" s="402"/>
      <c r="I3" s="403"/>
      <c r="J3" s="401" t="s">
        <v>5</v>
      </c>
      <c r="K3" s="402"/>
      <c r="L3" s="403"/>
      <c r="M3" s="401" t="s">
        <v>6</v>
      </c>
      <c r="N3" s="402"/>
      <c r="O3" s="403"/>
      <c r="P3" s="401" t="s">
        <v>7</v>
      </c>
      <c r="Q3" s="402"/>
      <c r="R3" s="403"/>
      <c r="S3" s="16"/>
      <c r="T3" s="404" t="s">
        <v>65</v>
      </c>
      <c r="U3" s="405"/>
      <c r="V3" s="406"/>
      <c r="W3" s="406"/>
      <c r="X3" s="406"/>
      <c r="Y3" s="406"/>
      <c r="Z3" s="406"/>
      <c r="AA3" s="406"/>
      <c r="AB3" s="406"/>
      <c r="AC3" s="406"/>
      <c r="AD3" s="406"/>
      <c r="AE3" s="406"/>
      <c r="AF3" s="406"/>
      <c r="AG3" s="406"/>
      <c r="AH3" s="406"/>
      <c r="AI3" s="407"/>
      <c r="AJ3" s="417" t="s">
        <v>9</v>
      </c>
      <c r="AK3" s="418"/>
      <c r="AL3" s="419"/>
      <c r="AM3" s="417" t="s">
        <v>75</v>
      </c>
      <c r="AN3" s="418"/>
      <c r="AO3" s="419"/>
      <c r="AP3" s="423" t="s">
        <v>8</v>
      </c>
      <c r="AQ3" s="424"/>
      <c r="AR3" s="417" t="s">
        <v>79</v>
      </c>
      <c r="AS3" s="418"/>
      <c r="AT3" s="419"/>
      <c r="AU3" s="423" t="s">
        <v>8</v>
      </c>
      <c r="AV3" s="424"/>
      <c r="AW3" s="417" t="s">
        <v>10</v>
      </c>
      <c r="AX3" s="418"/>
      <c r="AY3" s="419"/>
      <c r="AZ3" s="445" t="s">
        <v>74</v>
      </c>
      <c r="BA3" s="446"/>
      <c r="BB3" s="447"/>
      <c r="BC3" s="445" t="s">
        <v>80</v>
      </c>
      <c r="BD3" s="446"/>
      <c r="BE3" s="447"/>
      <c r="BF3" s="454" t="s">
        <v>11</v>
      </c>
      <c r="BG3" s="455"/>
      <c r="BH3" s="455"/>
      <c r="BI3" s="456"/>
      <c r="BJ3" s="398" t="s">
        <v>73</v>
      </c>
      <c r="BK3" s="412"/>
      <c r="BL3" s="413"/>
      <c r="BM3" s="460" t="s">
        <v>81</v>
      </c>
      <c r="BN3" s="461"/>
      <c r="BO3" s="461"/>
      <c r="BP3" s="462"/>
      <c r="BQ3" s="398" t="s">
        <v>82</v>
      </c>
      <c r="BR3" s="412"/>
      <c r="BS3" s="413"/>
      <c r="BT3" s="435" t="s">
        <v>83</v>
      </c>
      <c r="BU3" s="436"/>
      <c r="BV3" s="436"/>
      <c r="BW3" s="437"/>
      <c r="BX3" s="398" t="s">
        <v>85</v>
      </c>
      <c r="BY3" s="412"/>
      <c r="BZ3" s="412"/>
      <c r="CA3" s="435" t="s">
        <v>84</v>
      </c>
      <c r="CB3" s="436"/>
      <c r="CC3" s="436"/>
      <c r="CD3" s="437"/>
    </row>
    <row r="4" spans="1:172" ht="26.25" customHeight="1" thickBot="1">
      <c r="A4" s="396"/>
      <c r="B4" s="443" t="s">
        <v>12</v>
      </c>
      <c r="C4" s="443" t="s">
        <v>13</v>
      </c>
      <c r="D4" s="443" t="s">
        <v>14</v>
      </c>
      <c r="E4" s="443" t="s">
        <v>15</v>
      </c>
      <c r="F4" s="408" t="s">
        <v>16</v>
      </c>
      <c r="G4" s="408" t="s">
        <v>17</v>
      </c>
      <c r="H4" s="408" t="s">
        <v>18</v>
      </c>
      <c r="I4" s="408" t="s">
        <v>19</v>
      </c>
      <c r="J4" s="410" t="s">
        <v>17</v>
      </c>
      <c r="K4" s="410" t="s">
        <v>18</v>
      </c>
      <c r="L4" s="410" t="s">
        <v>19</v>
      </c>
      <c r="M4" s="410" t="s">
        <v>17</v>
      </c>
      <c r="N4" s="410" t="s">
        <v>18</v>
      </c>
      <c r="O4" s="410" t="s">
        <v>19</v>
      </c>
      <c r="P4" s="410" t="s">
        <v>17</v>
      </c>
      <c r="Q4" s="410" t="s">
        <v>18</v>
      </c>
      <c r="R4" s="410" t="s">
        <v>19</v>
      </c>
      <c r="S4" s="17"/>
      <c r="T4" s="429" t="s">
        <v>21</v>
      </c>
      <c r="U4" s="430"/>
      <c r="V4" s="431"/>
      <c r="W4" s="432" t="s">
        <v>22</v>
      </c>
      <c r="X4" s="433"/>
      <c r="Y4" s="434"/>
      <c r="Z4" s="432" t="s">
        <v>76</v>
      </c>
      <c r="AA4" s="433"/>
      <c r="AB4" s="434"/>
      <c r="AC4" s="432" t="s">
        <v>77</v>
      </c>
      <c r="AD4" s="433"/>
      <c r="AE4" s="434"/>
      <c r="AF4" s="468" t="s">
        <v>16</v>
      </c>
      <c r="AG4" s="469"/>
      <c r="AH4" s="469"/>
      <c r="AI4" s="470"/>
      <c r="AJ4" s="420"/>
      <c r="AK4" s="421"/>
      <c r="AL4" s="422"/>
      <c r="AM4" s="420"/>
      <c r="AN4" s="421"/>
      <c r="AO4" s="422"/>
      <c r="AP4" s="425"/>
      <c r="AQ4" s="426"/>
      <c r="AR4" s="420"/>
      <c r="AS4" s="421"/>
      <c r="AT4" s="422"/>
      <c r="AU4" s="427"/>
      <c r="AV4" s="428"/>
      <c r="AW4" s="420"/>
      <c r="AX4" s="421"/>
      <c r="AY4" s="422"/>
      <c r="AZ4" s="448"/>
      <c r="BA4" s="449"/>
      <c r="BB4" s="450"/>
      <c r="BC4" s="451"/>
      <c r="BD4" s="452"/>
      <c r="BE4" s="453"/>
      <c r="BF4" s="457"/>
      <c r="BG4" s="458"/>
      <c r="BH4" s="458"/>
      <c r="BI4" s="459"/>
      <c r="BJ4" s="414"/>
      <c r="BK4" s="415"/>
      <c r="BL4" s="416"/>
      <c r="BM4" s="463"/>
      <c r="BN4" s="464"/>
      <c r="BO4" s="464"/>
      <c r="BP4" s="465"/>
      <c r="BQ4" s="414"/>
      <c r="BR4" s="415"/>
      <c r="BS4" s="416"/>
      <c r="BT4" s="438"/>
      <c r="BU4" s="439"/>
      <c r="BV4" s="439"/>
      <c r="BW4" s="440"/>
      <c r="BX4" s="441"/>
      <c r="BY4" s="442"/>
      <c r="BZ4" s="442"/>
      <c r="CA4" s="438"/>
      <c r="CB4" s="439"/>
      <c r="CC4" s="439"/>
      <c r="CD4" s="440"/>
    </row>
    <row r="5" spans="1:172" s="23" customFormat="1" ht="65.25" customHeight="1" thickBot="1">
      <c r="A5" s="397"/>
      <c r="B5" s="444"/>
      <c r="C5" s="444"/>
      <c r="D5" s="444"/>
      <c r="E5" s="444"/>
      <c r="F5" s="409"/>
      <c r="G5" s="409"/>
      <c r="H5" s="409"/>
      <c r="I5" s="409"/>
      <c r="J5" s="411"/>
      <c r="K5" s="411"/>
      <c r="L5" s="411"/>
      <c r="M5" s="411"/>
      <c r="N5" s="411"/>
      <c r="O5" s="411"/>
      <c r="P5" s="411"/>
      <c r="Q5" s="411"/>
      <c r="R5" s="411"/>
      <c r="S5" s="18"/>
      <c r="T5" s="19" t="s">
        <v>63</v>
      </c>
      <c r="U5" s="20" t="s">
        <v>64</v>
      </c>
      <c r="V5" s="20" t="s">
        <v>17</v>
      </c>
      <c r="W5" s="212" t="s">
        <v>63</v>
      </c>
      <c r="X5" s="20" t="s">
        <v>64</v>
      </c>
      <c r="Y5" s="20" t="s">
        <v>17</v>
      </c>
      <c r="Z5" s="212" t="s">
        <v>63</v>
      </c>
      <c r="AA5" s="20" t="s">
        <v>64</v>
      </c>
      <c r="AB5" s="20" t="s">
        <v>17</v>
      </c>
      <c r="AC5" s="212" t="s">
        <v>63</v>
      </c>
      <c r="AD5" s="20" t="s">
        <v>64</v>
      </c>
      <c r="AE5" s="20" t="s">
        <v>17</v>
      </c>
      <c r="AF5" s="212" t="s">
        <v>63</v>
      </c>
      <c r="AG5" s="20" t="s">
        <v>64</v>
      </c>
      <c r="AH5" s="20" t="s">
        <v>17</v>
      </c>
      <c r="AI5" s="21" t="s">
        <v>19</v>
      </c>
      <c r="AJ5" s="212" t="s">
        <v>63</v>
      </c>
      <c r="AK5" s="20" t="s">
        <v>64</v>
      </c>
      <c r="AL5" s="20" t="s">
        <v>17</v>
      </c>
      <c r="AM5" s="212" t="s">
        <v>63</v>
      </c>
      <c r="AN5" s="20" t="s">
        <v>64</v>
      </c>
      <c r="AO5" s="20" t="s">
        <v>17</v>
      </c>
      <c r="AP5" s="19" t="s">
        <v>17</v>
      </c>
      <c r="AQ5" s="20" t="s">
        <v>18</v>
      </c>
      <c r="AR5" s="212" t="s">
        <v>63</v>
      </c>
      <c r="AS5" s="20" t="s">
        <v>64</v>
      </c>
      <c r="AT5" s="20" t="s">
        <v>17</v>
      </c>
      <c r="AU5" s="19" t="s">
        <v>17</v>
      </c>
      <c r="AV5" s="20" t="s">
        <v>18</v>
      </c>
      <c r="AW5" s="212" t="s">
        <v>63</v>
      </c>
      <c r="AX5" s="20" t="s">
        <v>64</v>
      </c>
      <c r="AY5" s="20" t="s">
        <v>17</v>
      </c>
      <c r="AZ5" s="212" t="s">
        <v>63</v>
      </c>
      <c r="BA5" s="20" t="s">
        <v>64</v>
      </c>
      <c r="BB5" s="20" t="s">
        <v>17</v>
      </c>
      <c r="BC5" s="212" t="s">
        <v>63</v>
      </c>
      <c r="BD5" s="20" t="s">
        <v>64</v>
      </c>
      <c r="BE5" s="20" t="s">
        <v>17</v>
      </c>
      <c r="BF5" s="212" t="s">
        <v>63</v>
      </c>
      <c r="BG5" s="20" t="s">
        <v>64</v>
      </c>
      <c r="BH5" s="20" t="s">
        <v>17</v>
      </c>
      <c r="BI5" s="21" t="s">
        <v>19</v>
      </c>
      <c r="BJ5" s="212" t="s">
        <v>63</v>
      </c>
      <c r="BK5" s="20" t="s">
        <v>64</v>
      </c>
      <c r="BL5" s="20" t="s">
        <v>17</v>
      </c>
      <c r="BM5" s="212" t="s">
        <v>63</v>
      </c>
      <c r="BN5" s="20" t="s">
        <v>64</v>
      </c>
      <c r="BO5" s="20" t="s">
        <v>17</v>
      </c>
      <c r="BP5" s="22" t="s">
        <v>19</v>
      </c>
      <c r="BQ5" s="212" t="s">
        <v>63</v>
      </c>
      <c r="BR5" s="20" t="s">
        <v>64</v>
      </c>
      <c r="BS5" s="20" t="s">
        <v>17</v>
      </c>
      <c r="BT5" s="212" t="s">
        <v>63</v>
      </c>
      <c r="BU5" s="20" t="s">
        <v>64</v>
      </c>
      <c r="BV5" s="20" t="s">
        <v>17</v>
      </c>
      <c r="BW5" s="22" t="s">
        <v>19</v>
      </c>
      <c r="BX5" s="212" t="s">
        <v>63</v>
      </c>
      <c r="BY5" s="20" t="s">
        <v>64</v>
      </c>
      <c r="BZ5" s="20" t="s">
        <v>17</v>
      </c>
      <c r="CA5" s="212" t="s">
        <v>63</v>
      </c>
      <c r="CB5" s="20" t="s">
        <v>64</v>
      </c>
      <c r="CC5" s="20" t="s">
        <v>17</v>
      </c>
      <c r="CD5" s="22" t="s">
        <v>19</v>
      </c>
      <c r="CE5" s="179"/>
      <c r="CF5" s="179"/>
      <c r="CG5" s="179"/>
      <c r="CH5" s="179"/>
      <c r="CI5" s="179"/>
      <c r="CJ5" s="179"/>
      <c r="CK5" s="179"/>
      <c r="CL5" s="179"/>
      <c r="CM5" s="179"/>
      <c r="CN5" s="179"/>
      <c r="CO5" s="179"/>
      <c r="CP5" s="179"/>
      <c r="CQ5" s="179"/>
      <c r="CR5" s="179"/>
      <c r="CS5" s="179"/>
      <c r="CT5" s="179"/>
      <c r="CU5" s="179"/>
      <c r="CV5" s="179"/>
      <c r="CW5" s="179"/>
      <c r="CX5" s="179"/>
      <c r="CY5" s="179"/>
      <c r="CZ5" s="179"/>
      <c r="DA5" s="179"/>
      <c r="DB5" s="179"/>
      <c r="DC5" s="179"/>
      <c r="DD5" s="179"/>
      <c r="DE5" s="179"/>
      <c r="DF5" s="179"/>
      <c r="DG5" s="179"/>
      <c r="DH5" s="179"/>
      <c r="DI5" s="179"/>
      <c r="DJ5" s="179"/>
      <c r="DK5" s="179"/>
      <c r="DL5" s="179"/>
      <c r="DM5" s="179"/>
      <c r="DN5" s="179"/>
      <c r="DO5" s="179"/>
      <c r="DP5" s="179"/>
      <c r="DQ5" s="179"/>
      <c r="DR5" s="179"/>
      <c r="DS5" s="179"/>
      <c r="DT5" s="179"/>
      <c r="DU5" s="179"/>
      <c r="DV5" s="179"/>
      <c r="DW5" s="179"/>
      <c r="DX5" s="179"/>
      <c r="DY5" s="179"/>
      <c r="DZ5" s="179"/>
      <c r="EA5" s="179"/>
      <c r="EB5" s="179"/>
      <c r="EC5" s="179"/>
      <c r="ED5" s="179"/>
      <c r="EE5" s="179"/>
      <c r="EF5" s="179"/>
      <c r="EG5" s="179"/>
      <c r="EH5" s="179"/>
      <c r="EI5" s="179"/>
      <c r="EJ5" s="179"/>
      <c r="EK5" s="179"/>
      <c r="EL5" s="179"/>
      <c r="EM5" s="179"/>
      <c r="EN5" s="179"/>
      <c r="EO5" s="179"/>
      <c r="EP5" s="179"/>
      <c r="EQ5" s="179"/>
      <c r="ER5" s="179"/>
      <c r="ES5" s="179"/>
      <c r="ET5" s="179"/>
      <c r="EU5" s="179"/>
      <c r="EV5" s="179"/>
      <c r="EW5" s="179"/>
      <c r="EX5" s="179"/>
      <c r="EY5" s="179"/>
      <c r="EZ5" s="179"/>
      <c r="FA5" s="179"/>
      <c r="FB5" s="179"/>
      <c r="FC5" s="179"/>
      <c r="FD5" s="179"/>
      <c r="FE5" s="179"/>
      <c r="FF5" s="179"/>
      <c r="FG5" s="179"/>
      <c r="FH5" s="179"/>
      <c r="FI5" s="179"/>
      <c r="FJ5" s="179"/>
      <c r="FK5" s="179"/>
      <c r="FL5" s="179"/>
      <c r="FM5" s="179"/>
      <c r="FN5" s="179"/>
      <c r="FO5" s="179"/>
      <c r="FP5" s="179"/>
    </row>
    <row r="6" spans="1:172" ht="19.5" hidden="1" customHeight="1">
      <c r="A6" s="24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/>
      <c r="T6" s="26">
        <v>2</v>
      </c>
      <c r="U6" s="214"/>
      <c r="V6" s="26"/>
      <c r="W6" s="26">
        <v>3</v>
      </c>
      <c r="X6" s="214"/>
      <c r="Y6" s="26"/>
      <c r="Z6" s="27"/>
      <c r="AA6" s="27"/>
      <c r="AB6" s="27">
        <v>4</v>
      </c>
      <c r="AC6" s="27"/>
      <c r="AD6" s="27"/>
      <c r="AE6" s="27">
        <v>4</v>
      </c>
      <c r="AF6" s="28"/>
      <c r="AG6" s="221"/>
      <c r="AH6" s="28"/>
      <c r="AI6" s="26"/>
      <c r="AJ6" s="29"/>
      <c r="AK6" s="30"/>
      <c r="AL6" s="30"/>
      <c r="AM6" s="31"/>
      <c r="AN6" s="31"/>
      <c r="AO6" s="32">
        <v>5</v>
      </c>
      <c r="AP6" s="33"/>
      <c r="AQ6" s="34">
        <v>6</v>
      </c>
      <c r="AR6" s="32"/>
      <c r="AS6" s="217"/>
      <c r="AT6" s="32">
        <v>7</v>
      </c>
      <c r="AU6" s="33"/>
      <c r="AV6" s="34">
        <v>8</v>
      </c>
      <c r="AW6" s="32"/>
      <c r="AX6" s="217"/>
      <c r="AY6" s="35"/>
      <c r="AZ6" s="35"/>
      <c r="BA6" s="35"/>
      <c r="BB6" s="35">
        <v>9</v>
      </c>
      <c r="BC6" s="36"/>
      <c r="BD6" s="218"/>
      <c r="BE6" s="36">
        <v>10</v>
      </c>
      <c r="BF6" s="37"/>
      <c r="BG6" s="37"/>
      <c r="BH6" s="37"/>
      <c r="BI6" s="38"/>
      <c r="BJ6" s="38"/>
      <c r="BK6" s="224"/>
      <c r="BL6" s="26">
        <v>12</v>
      </c>
      <c r="BM6" s="26"/>
      <c r="BN6" s="214"/>
      <c r="BO6" s="24">
        <v>13</v>
      </c>
      <c r="BP6" s="24"/>
      <c r="BQ6" s="24"/>
      <c r="BR6" s="256"/>
      <c r="BS6" s="39">
        <v>12</v>
      </c>
      <c r="BT6" s="26"/>
      <c r="BU6" s="214"/>
      <c r="BV6" s="26"/>
      <c r="BW6" s="24">
        <v>13</v>
      </c>
      <c r="BX6" s="24"/>
      <c r="BY6" s="256"/>
      <c r="BZ6" s="39">
        <v>12</v>
      </c>
      <c r="CA6" s="28"/>
      <c r="CB6" s="222"/>
      <c r="CC6" s="39"/>
      <c r="CD6" s="24">
        <v>13</v>
      </c>
    </row>
    <row r="7" spans="1:172" ht="29.25" hidden="1" customHeight="1">
      <c r="A7" s="40"/>
      <c r="B7" s="40"/>
      <c r="C7" s="40"/>
      <c r="D7" s="40"/>
      <c r="E7" s="40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2"/>
      <c r="T7" s="43"/>
      <c r="U7" s="213"/>
      <c r="V7" s="43"/>
      <c r="W7" s="43"/>
      <c r="X7" s="213"/>
      <c r="Y7" s="43"/>
      <c r="Z7" s="44"/>
      <c r="AA7" s="44"/>
      <c r="AB7" s="44"/>
      <c r="AC7" s="44"/>
      <c r="AD7" s="44"/>
      <c r="AE7" s="44"/>
      <c r="AF7" s="17"/>
      <c r="AG7" s="211"/>
      <c r="AH7" s="17"/>
      <c r="AI7" s="43"/>
      <c r="AJ7" s="45"/>
      <c r="AK7" s="226"/>
      <c r="AL7" s="46"/>
      <c r="AM7" s="47"/>
      <c r="AN7" s="225"/>
      <c r="AO7" s="48" t="s">
        <v>23</v>
      </c>
      <c r="AP7" s="49"/>
      <c r="AQ7" s="50" t="s">
        <v>24</v>
      </c>
      <c r="AR7" s="51"/>
      <c r="AS7" s="215"/>
      <c r="AT7" s="51" t="s">
        <v>25</v>
      </c>
      <c r="AU7" s="52"/>
      <c r="AV7" s="50" t="s">
        <v>26</v>
      </c>
      <c r="AW7" s="51"/>
      <c r="AX7" s="215"/>
      <c r="AY7" s="53"/>
      <c r="AZ7" s="53"/>
      <c r="BA7" s="53"/>
      <c r="BB7" s="53"/>
      <c r="BC7" s="54"/>
      <c r="BD7" s="216"/>
      <c r="BE7" s="54"/>
      <c r="BF7" s="55"/>
      <c r="BG7" s="55"/>
      <c r="BH7" s="55"/>
      <c r="BI7" s="56"/>
      <c r="BJ7" s="56"/>
      <c r="BK7" s="223"/>
      <c r="BL7" s="43"/>
      <c r="BM7" s="43"/>
      <c r="BN7" s="213"/>
      <c r="BO7" s="41"/>
      <c r="BP7" s="41"/>
      <c r="BQ7" s="41"/>
      <c r="BR7" s="219"/>
      <c r="BS7" s="57"/>
      <c r="BT7" s="43"/>
      <c r="BU7" s="213"/>
      <c r="BV7" s="43"/>
      <c r="BW7" s="41"/>
      <c r="BX7" s="41"/>
      <c r="BY7" s="219"/>
      <c r="BZ7" s="57"/>
      <c r="CA7" s="17"/>
      <c r="CB7" s="220"/>
      <c r="CC7" s="57"/>
      <c r="CD7" s="41"/>
    </row>
    <row r="8" spans="1:172" hidden="1">
      <c r="A8" s="58"/>
      <c r="B8" s="59">
        <v>67469694</v>
      </c>
      <c r="C8" s="60">
        <v>68474716</v>
      </c>
      <c r="D8" s="60">
        <v>71072153</v>
      </c>
      <c r="E8" s="60">
        <v>72335160</v>
      </c>
      <c r="F8" s="61">
        <f t="shared" ref="F8:F16" si="0">ROUND((C8+D8+E8)/3,0)</f>
        <v>70627343</v>
      </c>
      <c r="G8" s="62">
        <v>29427</v>
      </c>
      <c r="H8" s="62">
        <f t="shared" ref="H8:H37" si="1">I8-G8</f>
        <v>429959</v>
      </c>
      <c r="I8" s="62">
        <v>459386</v>
      </c>
      <c r="J8" s="63">
        <v>40548</v>
      </c>
      <c r="K8" s="63">
        <v>457732</v>
      </c>
      <c r="L8" s="62">
        <v>498280</v>
      </c>
      <c r="M8" s="63">
        <v>45337</v>
      </c>
      <c r="N8" s="63">
        <v>516520</v>
      </c>
      <c r="O8" s="62">
        <f t="shared" ref="O8:O37" si="2">N8+M8</f>
        <v>561857</v>
      </c>
      <c r="P8" s="63">
        <v>48229</v>
      </c>
      <c r="Q8" s="63">
        <v>486049</v>
      </c>
      <c r="R8" s="62">
        <f t="shared" ref="R8:R38" si="3">Q8+P8</f>
        <v>534278</v>
      </c>
      <c r="S8" s="64" t="s">
        <v>27</v>
      </c>
      <c r="T8" s="65"/>
      <c r="U8" s="228"/>
      <c r="V8" s="66"/>
      <c r="W8" s="67"/>
      <c r="X8" s="232"/>
      <c r="Y8" s="68"/>
      <c r="Z8" s="69"/>
      <c r="AA8" s="232"/>
      <c r="AB8" s="70"/>
      <c r="AC8" s="69"/>
      <c r="AD8" s="232"/>
      <c r="AE8" s="70"/>
      <c r="AF8" s="71">
        <f t="shared" ref="AF8:AF37" si="4">ROUND((W8+Z8+AC8)/3,0)</f>
        <v>0</v>
      </c>
      <c r="AG8" s="235"/>
      <c r="AH8" s="72">
        <f t="shared" ref="AH8:AH37" si="5">ROUND((Y8+AB8+AE8)/3,0)</f>
        <v>0</v>
      </c>
      <c r="AI8" s="73">
        <f t="shared" ref="AI8:AI37" si="6">AF8+AH8</f>
        <v>0</v>
      </c>
      <c r="AJ8" s="74" t="e">
        <f t="shared" ref="AJ8:AJ38" si="7">ROUND(W8/T8*100,1)</f>
        <v>#DIV/0!</v>
      </c>
      <c r="AK8" s="237"/>
      <c r="AL8" s="75" t="e">
        <f t="shared" ref="AL8:AL38" si="8">ROUND(Y8/V8*100,1)</f>
        <v>#DIV/0!</v>
      </c>
      <c r="AM8" s="76" t="e">
        <f t="shared" ref="AM8:AM38" si="9">ROUND(Z8/W8*100,1)</f>
        <v>#DIV/0!</v>
      </c>
      <c r="AN8" s="76"/>
      <c r="AO8" s="77" t="e">
        <f t="shared" ref="AO8:AO37" si="10">ROUND(AB8/Y8*100,1)</f>
        <v>#DIV/0!</v>
      </c>
      <c r="AP8" s="78" t="e">
        <f t="shared" ref="AP8:AP37" si="11">AM8-184</f>
        <v>#DIV/0!</v>
      </c>
      <c r="AQ8" s="79" t="e">
        <f t="shared" ref="AQ8:AQ37" si="12">AO8-115.3</f>
        <v>#DIV/0!</v>
      </c>
      <c r="AR8" s="74" t="e">
        <f t="shared" ref="AR8:AR38" si="13">ROUND(AC8/Z8*100,1)</f>
        <v>#DIV/0!</v>
      </c>
      <c r="AS8" s="237"/>
      <c r="AT8" s="80" t="e">
        <f t="shared" ref="AT8:AT37" si="14">ROUND(AE8/AB8*100,1)</f>
        <v>#DIV/0!</v>
      </c>
      <c r="AU8" s="81" t="e">
        <f t="shared" ref="AU8:AU37" si="15">AR8-111.4</f>
        <v>#DIV/0!</v>
      </c>
      <c r="AV8" s="82" t="e">
        <f t="shared" ref="AV8:AV37" si="16">AT8-97</f>
        <v>#DIV/0!</v>
      </c>
      <c r="AW8" s="83">
        <f>W8</f>
        <v>0</v>
      </c>
      <c r="AX8" s="242"/>
      <c r="AY8" s="84">
        <f>ROUND(V8*$Y$38/$V$38,0)</f>
        <v>0</v>
      </c>
      <c r="AZ8" s="83">
        <f>Z8</f>
        <v>0</v>
      </c>
      <c r="BA8" s="242"/>
      <c r="BB8" s="85">
        <f>ROUND(Y8*$AB$38/$Y$38,0)</f>
        <v>0</v>
      </c>
      <c r="BC8" s="86">
        <f>AC8</f>
        <v>0</v>
      </c>
      <c r="BD8" s="242"/>
      <c r="BE8" s="84">
        <f>ROUND(AB8*$AE$38/$AB$38,0)</f>
        <v>0</v>
      </c>
      <c r="BF8" s="87">
        <f t="shared" ref="BF8:BF37" si="17">ROUND((AW8+AZ8+BC8)/3,0)</f>
        <v>0</v>
      </c>
      <c r="BG8" s="250"/>
      <c r="BH8" s="88">
        <f t="shared" ref="BH8:BH37" si="18">ROUND((AY8+BB8+BE8)/3,0)</f>
        <v>0</v>
      </c>
      <c r="BI8" s="89">
        <f t="shared" ref="BI8:BI24" si="19">BF8+BH8</f>
        <v>0</v>
      </c>
      <c r="BJ8" s="90"/>
      <c r="BK8" s="253"/>
      <c r="BL8" s="91"/>
      <c r="BM8" s="92">
        <f>ROUND(BF8*$BJ$38,0)-1</f>
        <v>-1</v>
      </c>
      <c r="BN8" s="254"/>
      <c r="BO8" s="93">
        <f>ROUND(BH8*$BL$38,0)</f>
        <v>0</v>
      </c>
      <c r="BP8" s="94">
        <f t="shared" ref="BP8:BP24" si="20">BM8+BO8</f>
        <v>-1</v>
      </c>
      <c r="BQ8" s="92"/>
      <c r="BR8" s="257"/>
      <c r="BS8" s="95"/>
      <c r="BT8" s="92">
        <f>ROUND(BF8*$BQ$38,0)-1</f>
        <v>-1</v>
      </c>
      <c r="BU8" s="254"/>
      <c r="BV8" s="93">
        <f>ROUND(BH8*$BS$38,0)</f>
        <v>0</v>
      </c>
      <c r="BW8" s="94">
        <f t="shared" ref="BW8:BW37" si="21">BT8+BV8</f>
        <v>-1</v>
      </c>
      <c r="BX8" s="96"/>
      <c r="BY8" s="260"/>
      <c r="BZ8" s="91"/>
      <c r="CA8" s="92">
        <f>ROUND(BF8*$BX$38,0)-1</f>
        <v>-1</v>
      </c>
      <c r="CB8" s="254"/>
      <c r="CC8" s="93">
        <f>ROUND(BH8*$BZ$38,0)</f>
        <v>0</v>
      </c>
      <c r="CD8" s="94">
        <f t="shared" ref="CD8:CD37" si="22">CA8+CC8</f>
        <v>-1</v>
      </c>
    </row>
    <row r="9" spans="1:172" ht="19.5" hidden="1" thickBot="1">
      <c r="A9" s="97"/>
      <c r="B9" s="98">
        <v>1888494</v>
      </c>
      <c r="C9" s="99">
        <v>1870764</v>
      </c>
      <c r="D9" s="99">
        <v>1967807</v>
      </c>
      <c r="E9" s="99">
        <v>1403607</v>
      </c>
      <c r="F9" s="100">
        <f t="shared" si="0"/>
        <v>1747393</v>
      </c>
      <c r="G9" s="101">
        <v>206</v>
      </c>
      <c r="H9" s="101">
        <f t="shared" si="1"/>
        <v>14626</v>
      </c>
      <c r="I9" s="101">
        <v>14832</v>
      </c>
      <c r="J9" s="102">
        <v>236</v>
      </c>
      <c r="K9" s="63">
        <v>15433</v>
      </c>
      <c r="L9" s="62">
        <v>15669</v>
      </c>
      <c r="M9" s="102">
        <v>307</v>
      </c>
      <c r="N9" s="63">
        <v>14065</v>
      </c>
      <c r="O9" s="62">
        <f t="shared" si="2"/>
        <v>14372</v>
      </c>
      <c r="P9" s="102">
        <v>601</v>
      </c>
      <c r="Q9" s="63">
        <v>9877</v>
      </c>
      <c r="R9" s="103">
        <f t="shared" si="3"/>
        <v>10478</v>
      </c>
      <c r="S9" s="104" t="s">
        <v>28</v>
      </c>
      <c r="T9" s="105"/>
      <c r="U9" s="229"/>
      <c r="V9" s="106"/>
      <c r="W9" s="107"/>
      <c r="X9" s="233"/>
      <c r="Y9" s="108"/>
      <c r="Z9" s="109"/>
      <c r="AA9" s="233"/>
      <c r="AB9" s="110"/>
      <c r="AC9" s="109"/>
      <c r="AD9" s="233"/>
      <c r="AE9" s="110"/>
      <c r="AF9" s="111">
        <f t="shared" si="4"/>
        <v>0</v>
      </c>
      <c r="AG9" s="236"/>
      <c r="AH9" s="112">
        <f t="shared" si="5"/>
        <v>0</v>
      </c>
      <c r="AI9" s="113">
        <f t="shared" si="6"/>
        <v>0</v>
      </c>
      <c r="AJ9" s="114" t="e">
        <f t="shared" si="7"/>
        <v>#DIV/0!</v>
      </c>
      <c r="AK9" s="238"/>
      <c r="AL9" s="115" t="e">
        <f t="shared" si="8"/>
        <v>#DIV/0!</v>
      </c>
      <c r="AM9" s="116" t="e">
        <f t="shared" si="9"/>
        <v>#DIV/0!</v>
      </c>
      <c r="AN9" s="116"/>
      <c r="AO9" s="117" t="e">
        <f t="shared" si="10"/>
        <v>#DIV/0!</v>
      </c>
      <c r="AP9" s="117" t="e">
        <f t="shared" si="11"/>
        <v>#DIV/0!</v>
      </c>
      <c r="AQ9" s="118" t="e">
        <f t="shared" si="12"/>
        <v>#DIV/0!</v>
      </c>
      <c r="AR9" s="114" t="e">
        <f t="shared" si="13"/>
        <v>#DIV/0!</v>
      </c>
      <c r="AS9" s="238"/>
      <c r="AT9" s="119" t="e">
        <f t="shared" si="14"/>
        <v>#DIV/0!</v>
      </c>
      <c r="AU9" s="120" t="e">
        <f t="shared" si="15"/>
        <v>#DIV/0!</v>
      </c>
      <c r="AV9" s="121" t="e">
        <f t="shared" si="16"/>
        <v>#DIV/0!</v>
      </c>
      <c r="AW9" s="122">
        <f>ROUND(T9*$W$38/$T$38,0)</f>
        <v>0</v>
      </c>
      <c r="AX9" s="243"/>
      <c r="AY9" s="123">
        <f>ROUND(V9*$Y$38/$V$38,0)</f>
        <v>0</v>
      </c>
      <c r="AZ9" s="124">
        <f>Z9</f>
        <v>0</v>
      </c>
      <c r="BA9" s="244"/>
      <c r="BB9" s="125">
        <f t="shared" ref="BB9:BB14" si="23">AB9</f>
        <v>0</v>
      </c>
      <c r="BC9" s="126">
        <f>ROUND(Z9*$AC$38/$Z$38,0)</f>
        <v>0</v>
      </c>
      <c r="BD9" s="248"/>
      <c r="BE9" s="127">
        <f>AE9</f>
        <v>0</v>
      </c>
      <c r="BF9" s="128">
        <f t="shared" si="17"/>
        <v>0</v>
      </c>
      <c r="BG9" s="251"/>
      <c r="BH9" s="129">
        <f t="shared" si="18"/>
        <v>0</v>
      </c>
      <c r="BI9" s="130">
        <f t="shared" si="19"/>
        <v>0</v>
      </c>
      <c r="BJ9" s="131"/>
      <c r="BK9" s="252"/>
      <c r="BL9" s="132"/>
      <c r="BM9" s="133">
        <f t="shared" ref="BM9:BN37" si="24">ROUND(BF9*$BJ$38,0)</f>
        <v>0</v>
      </c>
      <c r="BN9" s="255"/>
      <c r="BO9" s="134">
        <f t="shared" ref="BO9:BO37" si="25">ROUND(BH9*$BL$38,0)</f>
        <v>0</v>
      </c>
      <c r="BP9" s="135">
        <f t="shared" si="20"/>
        <v>0</v>
      </c>
      <c r="BQ9" s="133"/>
      <c r="BR9" s="258"/>
      <c r="BS9" s="136"/>
      <c r="BT9" s="133">
        <f t="shared" ref="BT9:BU37" si="26">ROUND(BF9*$BQ$38,0)</f>
        <v>0</v>
      </c>
      <c r="BU9" s="255"/>
      <c r="BV9" s="134">
        <f t="shared" ref="BV9:BV37" si="27">ROUND(BH9*$BS$38,0)</f>
        <v>0</v>
      </c>
      <c r="BW9" s="135">
        <f t="shared" si="21"/>
        <v>0</v>
      </c>
      <c r="BX9" s="137"/>
      <c r="BY9" s="259"/>
      <c r="BZ9" s="132"/>
      <c r="CA9" s="133">
        <f t="shared" ref="CA9:CB37" si="28">ROUND(BF9*$BX$38,0)</f>
        <v>0</v>
      </c>
      <c r="CB9" s="255"/>
      <c r="CC9" s="134">
        <f t="shared" ref="CC9:CC37" si="29">ROUND(BH9*$BZ$38,0)</f>
        <v>0</v>
      </c>
      <c r="CD9" s="135">
        <f t="shared" si="22"/>
        <v>0</v>
      </c>
    </row>
    <row r="10" spans="1:172" hidden="1">
      <c r="A10" s="138"/>
      <c r="B10" s="139">
        <v>5814712</v>
      </c>
      <c r="C10" s="140">
        <v>7215263</v>
      </c>
      <c r="D10" s="140">
        <v>7444637</v>
      </c>
      <c r="E10" s="140">
        <v>12841907</v>
      </c>
      <c r="F10" s="141">
        <f t="shared" si="0"/>
        <v>9167269</v>
      </c>
      <c r="G10" s="101">
        <v>6774</v>
      </c>
      <c r="H10" s="101">
        <f t="shared" si="1"/>
        <v>36564</v>
      </c>
      <c r="I10" s="101">
        <v>43338</v>
      </c>
      <c r="J10" s="102">
        <v>7850</v>
      </c>
      <c r="K10" s="63">
        <v>43449</v>
      </c>
      <c r="L10" s="62">
        <v>51299</v>
      </c>
      <c r="M10" s="102">
        <v>7538</v>
      </c>
      <c r="N10" s="63">
        <v>44176</v>
      </c>
      <c r="O10" s="62">
        <f t="shared" si="2"/>
        <v>51714</v>
      </c>
      <c r="P10" s="102">
        <v>7441</v>
      </c>
      <c r="Q10" s="63">
        <v>43230</v>
      </c>
      <c r="R10" s="62">
        <f t="shared" si="3"/>
        <v>50671</v>
      </c>
      <c r="S10" s="64" t="s">
        <v>29</v>
      </c>
      <c r="T10" s="111"/>
      <c r="U10" s="230"/>
      <c r="V10" s="106"/>
      <c r="W10" s="142"/>
      <c r="X10" s="234"/>
      <c r="Y10" s="108"/>
      <c r="Z10" s="143"/>
      <c r="AA10" s="234"/>
      <c r="AB10" s="110"/>
      <c r="AC10" s="143"/>
      <c r="AD10" s="234"/>
      <c r="AE10" s="110"/>
      <c r="AF10" s="111">
        <f t="shared" si="4"/>
        <v>0</v>
      </c>
      <c r="AG10" s="236"/>
      <c r="AH10" s="112">
        <f t="shared" si="5"/>
        <v>0</v>
      </c>
      <c r="AI10" s="113">
        <f t="shared" si="6"/>
        <v>0</v>
      </c>
      <c r="AJ10" s="144" t="e">
        <f t="shared" si="7"/>
        <v>#DIV/0!</v>
      </c>
      <c r="AK10" s="239"/>
      <c r="AL10" s="115" t="e">
        <f t="shared" si="8"/>
        <v>#DIV/0!</v>
      </c>
      <c r="AM10" s="116" t="e">
        <f t="shared" si="9"/>
        <v>#DIV/0!</v>
      </c>
      <c r="AN10" s="116"/>
      <c r="AO10" s="117" t="e">
        <f t="shared" si="10"/>
        <v>#DIV/0!</v>
      </c>
      <c r="AP10" s="117" t="e">
        <f t="shared" si="11"/>
        <v>#DIV/0!</v>
      </c>
      <c r="AQ10" s="118" t="e">
        <f t="shared" si="12"/>
        <v>#DIV/0!</v>
      </c>
      <c r="AR10" s="144" t="e">
        <f t="shared" si="13"/>
        <v>#DIV/0!</v>
      </c>
      <c r="AS10" s="239"/>
      <c r="AT10" s="119" t="e">
        <f t="shared" si="14"/>
        <v>#DIV/0!</v>
      </c>
      <c r="AU10" s="120" t="e">
        <f t="shared" si="15"/>
        <v>#DIV/0!</v>
      </c>
      <c r="AV10" s="145" t="e">
        <f t="shared" si="16"/>
        <v>#DIV/0!</v>
      </c>
      <c r="AW10" s="124">
        <f>W10</f>
        <v>0</v>
      </c>
      <c r="AX10" s="244"/>
      <c r="AY10" s="123">
        <f>ROUND(V10*$Y$38/$V$38,0)</f>
        <v>0</v>
      </c>
      <c r="AZ10" s="124">
        <f>Z10</f>
        <v>0</v>
      </c>
      <c r="BA10" s="244"/>
      <c r="BB10" s="125">
        <f t="shared" si="23"/>
        <v>0</v>
      </c>
      <c r="BC10" s="146">
        <f>AC10</f>
        <v>0</v>
      </c>
      <c r="BD10" s="244"/>
      <c r="BE10" s="127">
        <f>AE10</f>
        <v>0</v>
      </c>
      <c r="BF10" s="128">
        <f t="shared" si="17"/>
        <v>0</v>
      </c>
      <c r="BG10" s="251"/>
      <c r="BH10" s="129">
        <f t="shared" si="18"/>
        <v>0</v>
      </c>
      <c r="BI10" s="130">
        <f t="shared" si="19"/>
        <v>0</v>
      </c>
      <c r="BJ10" s="131"/>
      <c r="BK10" s="252"/>
      <c r="BL10" s="132"/>
      <c r="BM10" s="133">
        <f t="shared" si="24"/>
        <v>0</v>
      </c>
      <c r="BN10" s="255"/>
      <c r="BO10" s="134">
        <f t="shared" si="25"/>
        <v>0</v>
      </c>
      <c r="BP10" s="135">
        <f t="shared" si="20"/>
        <v>0</v>
      </c>
      <c r="BQ10" s="133"/>
      <c r="BR10" s="258"/>
      <c r="BS10" s="136"/>
      <c r="BT10" s="133">
        <f t="shared" si="26"/>
        <v>0</v>
      </c>
      <c r="BU10" s="255"/>
      <c r="BV10" s="134">
        <f t="shared" si="27"/>
        <v>0</v>
      </c>
      <c r="BW10" s="135">
        <f t="shared" si="21"/>
        <v>0</v>
      </c>
      <c r="BX10" s="137"/>
      <c r="BY10" s="259"/>
      <c r="BZ10" s="132"/>
      <c r="CA10" s="133">
        <f t="shared" si="28"/>
        <v>0</v>
      </c>
      <c r="CB10" s="255"/>
      <c r="CC10" s="134">
        <f t="shared" si="29"/>
        <v>0</v>
      </c>
      <c r="CD10" s="135">
        <f t="shared" si="22"/>
        <v>0</v>
      </c>
    </row>
    <row r="11" spans="1:172" hidden="1">
      <c r="A11" s="147"/>
      <c r="B11" s="148">
        <v>3072306</v>
      </c>
      <c r="C11" s="149">
        <v>3393785</v>
      </c>
      <c r="D11" s="149">
        <v>6361661</v>
      </c>
      <c r="E11" s="149">
        <v>6848104</v>
      </c>
      <c r="F11" s="150">
        <f t="shared" si="0"/>
        <v>5534517</v>
      </c>
      <c r="G11" s="151">
        <v>8156</v>
      </c>
      <c r="H11" s="151">
        <f t="shared" si="1"/>
        <v>4230</v>
      </c>
      <c r="I11" s="151">
        <v>12386</v>
      </c>
      <c r="J11" s="152">
        <v>7521</v>
      </c>
      <c r="K11" s="153">
        <v>4493</v>
      </c>
      <c r="L11" s="154">
        <v>12014</v>
      </c>
      <c r="M11" s="152">
        <v>12748</v>
      </c>
      <c r="N11" s="153">
        <v>4654</v>
      </c>
      <c r="O11" s="154">
        <f t="shared" si="2"/>
        <v>17402</v>
      </c>
      <c r="P11" s="152">
        <v>16262</v>
      </c>
      <c r="Q11" s="153">
        <v>4652</v>
      </c>
      <c r="R11" s="154">
        <f t="shared" si="3"/>
        <v>20914</v>
      </c>
      <c r="S11" s="155" t="s">
        <v>30</v>
      </c>
      <c r="T11" s="111"/>
      <c r="U11" s="230"/>
      <c r="V11" s="106"/>
      <c r="W11" s="142"/>
      <c r="X11" s="234"/>
      <c r="Y11" s="108"/>
      <c r="Z11" s="143"/>
      <c r="AA11" s="234"/>
      <c r="AB11" s="110"/>
      <c r="AC11" s="143"/>
      <c r="AD11" s="234"/>
      <c r="AE11" s="110"/>
      <c r="AF11" s="111">
        <f t="shared" si="4"/>
        <v>0</v>
      </c>
      <c r="AG11" s="236"/>
      <c r="AH11" s="112">
        <f t="shared" si="5"/>
        <v>0</v>
      </c>
      <c r="AI11" s="113">
        <f t="shared" si="6"/>
        <v>0</v>
      </c>
      <c r="AJ11" s="114" t="e">
        <f t="shared" si="7"/>
        <v>#DIV/0!</v>
      </c>
      <c r="AK11" s="238"/>
      <c r="AL11" s="119" t="e">
        <f t="shared" si="8"/>
        <v>#DIV/0!</v>
      </c>
      <c r="AM11" s="156" t="e">
        <f t="shared" si="9"/>
        <v>#DIV/0!</v>
      </c>
      <c r="AN11" s="156"/>
      <c r="AO11" s="117" t="e">
        <f t="shared" si="10"/>
        <v>#DIV/0!</v>
      </c>
      <c r="AP11" s="117" t="e">
        <f t="shared" si="11"/>
        <v>#DIV/0!</v>
      </c>
      <c r="AQ11" s="118" t="e">
        <f t="shared" si="12"/>
        <v>#DIV/0!</v>
      </c>
      <c r="AR11" s="144" t="e">
        <f t="shared" si="13"/>
        <v>#DIV/0!</v>
      </c>
      <c r="AS11" s="239"/>
      <c r="AT11" s="119" t="e">
        <f t="shared" si="14"/>
        <v>#DIV/0!</v>
      </c>
      <c r="AU11" s="157" t="e">
        <f t="shared" si="15"/>
        <v>#DIV/0!</v>
      </c>
      <c r="AV11" s="158" t="e">
        <f t="shared" si="16"/>
        <v>#DIV/0!</v>
      </c>
      <c r="AW11" s="122">
        <f>ROUND(T11*$W$38/$T$38,0)</f>
        <v>0</v>
      </c>
      <c r="AX11" s="243"/>
      <c r="AY11" s="125">
        <f>Y11</f>
        <v>0</v>
      </c>
      <c r="AZ11" s="159">
        <f>ROUND(W11*$Z$38/$W$38,0)</f>
        <v>0</v>
      </c>
      <c r="BA11" s="246"/>
      <c r="BB11" s="125">
        <f t="shared" si="23"/>
        <v>0</v>
      </c>
      <c r="BC11" s="146">
        <f>AC11</f>
        <v>0</v>
      </c>
      <c r="BD11" s="244"/>
      <c r="BE11" s="127">
        <f>AE11</f>
        <v>0</v>
      </c>
      <c r="BF11" s="128">
        <f t="shared" si="17"/>
        <v>0</v>
      </c>
      <c r="BG11" s="251"/>
      <c r="BH11" s="129">
        <f t="shared" si="18"/>
        <v>0</v>
      </c>
      <c r="BI11" s="130">
        <f t="shared" si="19"/>
        <v>0</v>
      </c>
      <c r="BJ11" s="131"/>
      <c r="BK11" s="252"/>
      <c r="BL11" s="132"/>
      <c r="BM11" s="133">
        <f t="shared" si="24"/>
        <v>0</v>
      </c>
      <c r="BN11" s="255"/>
      <c r="BO11" s="134">
        <f t="shared" si="25"/>
        <v>0</v>
      </c>
      <c r="BP11" s="135">
        <f t="shared" si="20"/>
        <v>0</v>
      </c>
      <c r="BQ11" s="133"/>
      <c r="BR11" s="258"/>
      <c r="BS11" s="136"/>
      <c r="BT11" s="133">
        <f t="shared" si="26"/>
        <v>0</v>
      </c>
      <c r="BU11" s="255"/>
      <c r="BV11" s="134">
        <f t="shared" si="27"/>
        <v>0</v>
      </c>
      <c r="BW11" s="135">
        <f t="shared" si="21"/>
        <v>0</v>
      </c>
      <c r="BX11" s="137"/>
      <c r="BY11" s="259"/>
      <c r="BZ11" s="132"/>
      <c r="CA11" s="133">
        <f t="shared" si="28"/>
        <v>0</v>
      </c>
      <c r="CB11" s="255"/>
      <c r="CC11" s="134">
        <f t="shared" si="29"/>
        <v>0</v>
      </c>
      <c r="CD11" s="135">
        <f t="shared" si="22"/>
        <v>0</v>
      </c>
    </row>
    <row r="12" spans="1:172" hidden="1">
      <c r="A12" s="138"/>
      <c r="B12" s="139">
        <v>2095193</v>
      </c>
      <c r="C12" s="140">
        <v>2771826</v>
      </c>
      <c r="D12" s="140">
        <v>2732423</v>
      </c>
      <c r="E12" s="140">
        <v>2605512</v>
      </c>
      <c r="F12" s="141">
        <f t="shared" si="0"/>
        <v>2703254</v>
      </c>
      <c r="G12" s="160">
        <v>3195</v>
      </c>
      <c r="H12" s="160">
        <f t="shared" si="1"/>
        <v>2137</v>
      </c>
      <c r="I12" s="160">
        <v>5332</v>
      </c>
      <c r="J12" s="161">
        <v>3148</v>
      </c>
      <c r="K12" s="63">
        <v>3046</v>
      </c>
      <c r="L12" s="62">
        <v>6194</v>
      </c>
      <c r="M12" s="161">
        <v>6252</v>
      </c>
      <c r="N12" s="63">
        <v>3005</v>
      </c>
      <c r="O12" s="62">
        <f t="shared" si="2"/>
        <v>9257</v>
      </c>
      <c r="P12" s="161">
        <v>7231</v>
      </c>
      <c r="Q12" s="63">
        <v>3230</v>
      </c>
      <c r="R12" s="62">
        <f t="shared" si="3"/>
        <v>10461</v>
      </c>
      <c r="S12" s="64" t="s">
        <v>31</v>
      </c>
      <c r="T12" s="111"/>
      <c r="U12" s="230"/>
      <c r="V12" s="106"/>
      <c r="W12" s="142"/>
      <c r="X12" s="234"/>
      <c r="Y12" s="108"/>
      <c r="Z12" s="143"/>
      <c r="AA12" s="234"/>
      <c r="AB12" s="110"/>
      <c r="AC12" s="143"/>
      <c r="AD12" s="234"/>
      <c r="AE12" s="110"/>
      <c r="AF12" s="111">
        <f t="shared" si="4"/>
        <v>0</v>
      </c>
      <c r="AG12" s="236"/>
      <c r="AH12" s="112">
        <f t="shared" si="5"/>
        <v>0</v>
      </c>
      <c r="AI12" s="113">
        <f t="shared" si="6"/>
        <v>0</v>
      </c>
      <c r="AJ12" s="144" t="e">
        <f t="shared" si="7"/>
        <v>#DIV/0!</v>
      </c>
      <c r="AK12" s="239"/>
      <c r="AL12" s="115" t="e">
        <f t="shared" si="8"/>
        <v>#DIV/0!</v>
      </c>
      <c r="AM12" s="156" t="e">
        <f t="shared" si="9"/>
        <v>#DIV/0!</v>
      </c>
      <c r="AN12" s="156"/>
      <c r="AO12" s="117" t="e">
        <f t="shared" si="10"/>
        <v>#DIV/0!</v>
      </c>
      <c r="AP12" s="117" t="e">
        <f t="shared" si="11"/>
        <v>#DIV/0!</v>
      </c>
      <c r="AQ12" s="118" t="e">
        <f t="shared" si="12"/>
        <v>#DIV/0!</v>
      </c>
      <c r="AR12" s="114" t="e">
        <f t="shared" si="13"/>
        <v>#DIV/0!</v>
      </c>
      <c r="AS12" s="238"/>
      <c r="AT12" s="119" t="e">
        <f t="shared" si="14"/>
        <v>#DIV/0!</v>
      </c>
      <c r="AU12" s="116" t="e">
        <f t="shared" si="15"/>
        <v>#DIV/0!</v>
      </c>
      <c r="AV12" s="121" t="e">
        <f t="shared" si="16"/>
        <v>#DIV/0!</v>
      </c>
      <c r="AW12" s="124">
        <f>W12</f>
        <v>0</v>
      </c>
      <c r="AX12" s="244"/>
      <c r="AY12" s="123">
        <f>ROUND(V12*$Y$38/$V$38,0)</f>
        <v>0</v>
      </c>
      <c r="AZ12" s="159">
        <f>ROUND(W12*$Z$38/$W$38,0)</f>
        <v>0</v>
      </c>
      <c r="BA12" s="246"/>
      <c r="BB12" s="125">
        <f t="shared" si="23"/>
        <v>0</v>
      </c>
      <c r="BC12" s="126">
        <f>ROUND(Z12*$AC$38/$Z$38,0)</f>
        <v>0</v>
      </c>
      <c r="BD12" s="248"/>
      <c r="BE12" s="127">
        <f>AE12</f>
        <v>0</v>
      </c>
      <c r="BF12" s="128">
        <f t="shared" si="17"/>
        <v>0</v>
      </c>
      <c r="BG12" s="251"/>
      <c r="BH12" s="129">
        <f t="shared" si="18"/>
        <v>0</v>
      </c>
      <c r="BI12" s="130">
        <f t="shared" si="19"/>
        <v>0</v>
      </c>
      <c r="BJ12" s="131"/>
      <c r="BK12" s="252"/>
      <c r="BL12" s="132"/>
      <c r="BM12" s="133">
        <f t="shared" si="24"/>
        <v>0</v>
      </c>
      <c r="BN12" s="255"/>
      <c r="BO12" s="134">
        <f t="shared" si="25"/>
        <v>0</v>
      </c>
      <c r="BP12" s="135">
        <f t="shared" si="20"/>
        <v>0</v>
      </c>
      <c r="BQ12" s="133"/>
      <c r="BR12" s="258"/>
      <c r="BS12" s="136"/>
      <c r="BT12" s="133">
        <f t="shared" si="26"/>
        <v>0</v>
      </c>
      <c r="BU12" s="255"/>
      <c r="BV12" s="134">
        <f t="shared" si="27"/>
        <v>0</v>
      </c>
      <c r="BW12" s="135">
        <f t="shared" si="21"/>
        <v>0</v>
      </c>
      <c r="BX12" s="137"/>
      <c r="BY12" s="259"/>
      <c r="BZ12" s="132"/>
      <c r="CA12" s="133">
        <f t="shared" si="28"/>
        <v>0</v>
      </c>
      <c r="CB12" s="255"/>
      <c r="CC12" s="134">
        <f t="shared" si="29"/>
        <v>0</v>
      </c>
      <c r="CD12" s="135">
        <f t="shared" si="22"/>
        <v>0</v>
      </c>
    </row>
    <row r="13" spans="1:172" hidden="1">
      <c r="A13" s="138"/>
      <c r="B13" s="139">
        <v>2796424</v>
      </c>
      <c r="C13" s="140">
        <v>2532332</v>
      </c>
      <c r="D13" s="140">
        <v>3796950</v>
      </c>
      <c r="E13" s="140">
        <v>5039394</v>
      </c>
      <c r="F13" s="141">
        <f t="shared" si="0"/>
        <v>3789559</v>
      </c>
      <c r="G13" s="160">
        <v>3989</v>
      </c>
      <c r="H13" s="160">
        <f t="shared" si="1"/>
        <v>8654</v>
      </c>
      <c r="I13" s="160">
        <v>12643</v>
      </c>
      <c r="J13" s="161">
        <v>4693</v>
      </c>
      <c r="K13" s="63">
        <v>8453</v>
      </c>
      <c r="L13" s="62">
        <v>13146</v>
      </c>
      <c r="M13" s="161">
        <v>4989</v>
      </c>
      <c r="N13" s="63">
        <v>9289</v>
      </c>
      <c r="O13" s="62">
        <f t="shared" si="2"/>
        <v>14278</v>
      </c>
      <c r="P13" s="161">
        <v>8297</v>
      </c>
      <c r="Q13" s="63">
        <v>11893</v>
      </c>
      <c r="R13" s="62">
        <f t="shared" si="3"/>
        <v>20190</v>
      </c>
      <c r="S13" s="64" t="s">
        <v>32</v>
      </c>
      <c r="T13" s="111"/>
      <c r="U13" s="230"/>
      <c r="V13" s="106"/>
      <c r="W13" s="142"/>
      <c r="X13" s="234"/>
      <c r="Y13" s="108"/>
      <c r="Z13" s="143"/>
      <c r="AA13" s="234"/>
      <c r="AB13" s="110"/>
      <c r="AC13" s="143"/>
      <c r="AD13" s="234"/>
      <c r="AE13" s="110"/>
      <c r="AF13" s="111">
        <f t="shared" si="4"/>
        <v>0</v>
      </c>
      <c r="AG13" s="236"/>
      <c r="AH13" s="112">
        <f t="shared" si="5"/>
        <v>0</v>
      </c>
      <c r="AI13" s="113">
        <f t="shared" si="6"/>
        <v>0</v>
      </c>
      <c r="AJ13" s="114" t="e">
        <f t="shared" si="7"/>
        <v>#DIV/0!</v>
      </c>
      <c r="AK13" s="238"/>
      <c r="AL13" s="115" t="e">
        <f t="shared" si="8"/>
        <v>#DIV/0!</v>
      </c>
      <c r="AM13" s="116" t="e">
        <f t="shared" si="9"/>
        <v>#DIV/0!</v>
      </c>
      <c r="AN13" s="116"/>
      <c r="AO13" s="117" t="e">
        <f t="shared" si="10"/>
        <v>#DIV/0!</v>
      </c>
      <c r="AP13" s="117" t="e">
        <f t="shared" si="11"/>
        <v>#DIV/0!</v>
      </c>
      <c r="AQ13" s="118" t="e">
        <f t="shared" si="12"/>
        <v>#DIV/0!</v>
      </c>
      <c r="AR13" s="114" t="e">
        <f t="shared" si="13"/>
        <v>#DIV/0!</v>
      </c>
      <c r="AS13" s="238"/>
      <c r="AT13" s="119" t="e">
        <f t="shared" si="14"/>
        <v>#DIV/0!</v>
      </c>
      <c r="AU13" s="120" t="e">
        <f t="shared" si="15"/>
        <v>#DIV/0!</v>
      </c>
      <c r="AV13" s="145" t="e">
        <f t="shared" si="16"/>
        <v>#DIV/0!</v>
      </c>
      <c r="AW13" s="122">
        <f>ROUND(T13*$W$38/$T$38,0)</f>
        <v>0</v>
      </c>
      <c r="AX13" s="243"/>
      <c r="AY13" s="123">
        <f>ROUND(V13*$Y$38/$V$38,0)</f>
        <v>0</v>
      </c>
      <c r="AZ13" s="124">
        <f>Z13</f>
        <v>0</v>
      </c>
      <c r="BA13" s="244"/>
      <c r="BB13" s="125">
        <f t="shared" si="23"/>
        <v>0</v>
      </c>
      <c r="BC13" s="126">
        <f>ROUND(Z13*$AC$38/$Z$38,0)</f>
        <v>0</v>
      </c>
      <c r="BD13" s="248"/>
      <c r="BE13" s="127">
        <f>AE13</f>
        <v>0</v>
      </c>
      <c r="BF13" s="128">
        <f t="shared" si="17"/>
        <v>0</v>
      </c>
      <c r="BG13" s="251"/>
      <c r="BH13" s="129">
        <f t="shared" si="18"/>
        <v>0</v>
      </c>
      <c r="BI13" s="130">
        <f t="shared" si="19"/>
        <v>0</v>
      </c>
      <c r="BJ13" s="131"/>
      <c r="BK13" s="252"/>
      <c r="BL13" s="132"/>
      <c r="BM13" s="133">
        <f t="shared" si="24"/>
        <v>0</v>
      </c>
      <c r="BN13" s="255"/>
      <c r="BO13" s="134">
        <f t="shared" si="25"/>
        <v>0</v>
      </c>
      <c r="BP13" s="135">
        <f t="shared" si="20"/>
        <v>0</v>
      </c>
      <c r="BQ13" s="133"/>
      <c r="BR13" s="258"/>
      <c r="BS13" s="136"/>
      <c r="BT13" s="133">
        <f t="shared" si="26"/>
        <v>0</v>
      </c>
      <c r="BU13" s="255"/>
      <c r="BV13" s="134">
        <f t="shared" si="27"/>
        <v>0</v>
      </c>
      <c r="BW13" s="135">
        <f t="shared" si="21"/>
        <v>0</v>
      </c>
      <c r="BX13" s="137"/>
      <c r="BY13" s="259"/>
      <c r="BZ13" s="132"/>
      <c r="CA13" s="133">
        <f t="shared" si="28"/>
        <v>0</v>
      </c>
      <c r="CB13" s="255"/>
      <c r="CC13" s="134">
        <f t="shared" si="29"/>
        <v>0</v>
      </c>
      <c r="CD13" s="135">
        <f t="shared" si="22"/>
        <v>0</v>
      </c>
    </row>
    <row r="14" spans="1:172" hidden="1">
      <c r="A14" s="138"/>
      <c r="B14" s="139">
        <v>3212357</v>
      </c>
      <c r="C14" s="140">
        <v>3211070</v>
      </c>
      <c r="D14" s="140">
        <v>5998113</v>
      </c>
      <c r="E14" s="140">
        <v>7635025</v>
      </c>
      <c r="F14" s="141">
        <f t="shared" si="0"/>
        <v>5614736</v>
      </c>
      <c r="G14" s="160">
        <v>5045</v>
      </c>
      <c r="H14" s="160">
        <f t="shared" si="1"/>
        <v>5189</v>
      </c>
      <c r="I14" s="160">
        <v>10234</v>
      </c>
      <c r="J14" s="161">
        <v>5068</v>
      </c>
      <c r="K14" s="63">
        <v>5330</v>
      </c>
      <c r="L14" s="62">
        <v>10398</v>
      </c>
      <c r="M14" s="161">
        <v>8998</v>
      </c>
      <c r="N14" s="63">
        <v>5199</v>
      </c>
      <c r="O14" s="62">
        <f t="shared" si="2"/>
        <v>14197</v>
      </c>
      <c r="P14" s="161">
        <v>15912</v>
      </c>
      <c r="Q14" s="63">
        <v>4995</v>
      </c>
      <c r="R14" s="62">
        <f t="shared" si="3"/>
        <v>20907</v>
      </c>
      <c r="S14" s="64" t="s">
        <v>33</v>
      </c>
      <c r="T14" s="111"/>
      <c r="U14" s="230"/>
      <c r="V14" s="106"/>
      <c r="W14" s="142"/>
      <c r="X14" s="234"/>
      <c r="Y14" s="108"/>
      <c r="Z14" s="143"/>
      <c r="AA14" s="234"/>
      <c r="AB14" s="110"/>
      <c r="AC14" s="143"/>
      <c r="AD14" s="234"/>
      <c r="AE14" s="110"/>
      <c r="AF14" s="111">
        <f t="shared" si="4"/>
        <v>0</v>
      </c>
      <c r="AG14" s="236"/>
      <c r="AH14" s="112">
        <f t="shared" si="5"/>
        <v>0</v>
      </c>
      <c r="AI14" s="113">
        <f t="shared" si="6"/>
        <v>0</v>
      </c>
      <c r="AJ14" s="144" t="e">
        <f t="shared" si="7"/>
        <v>#DIV/0!</v>
      </c>
      <c r="AK14" s="239"/>
      <c r="AL14" s="115" t="e">
        <f t="shared" si="8"/>
        <v>#DIV/0!</v>
      </c>
      <c r="AM14" s="156" t="e">
        <f t="shared" si="9"/>
        <v>#DIV/0!</v>
      </c>
      <c r="AN14" s="156"/>
      <c r="AO14" s="117" t="e">
        <f t="shared" si="10"/>
        <v>#DIV/0!</v>
      </c>
      <c r="AP14" s="117" t="e">
        <f t="shared" si="11"/>
        <v>#DIV/0!</v>
      </c>
      <c r="AQ14" s="118" t="e">
        <f t="shared" si="12"/>
        <v>#DIV/0!</v>
      </c>
      <c r="AR14" s="144" t="e">
        <f t="shared" si="13"/>
        <v>#DIV/0!</v>
      </c>
      <c r="AS14" s="239"/>
      <c r="AT14" s="115" t="e">
        <f t="shared" si="14"/>
        <v>#DIV/0!</v>
      </c>
      <c r="AU14" s="120" t="e">
        <f t="shared" si="15"/>
        <v>#DIV/0!</v>
      </c>
      <c r="AV14" s="121" t="e">
        <f t="shared" si="16"/>
        <v>#DIV/0!</v>
      </c>
      <c r="AW14" s="124">
        <f>W14</f>
        <v>0</v>
      </c>
      <c r="AX14" s="244"/>
      <c r="AY14" s="123">
        <f>ROUND(V14*$Y$38/$V$38,0)</f>
        <v>0</v>
      </c>
      <c r="AZ14" s="159">
        <f t="shared" ref="AZ14:AZ19" si="30">ROUND(W14*$Z$38/$W$38,0)</f>
        <v>0</v>
      </c>
      <c r="BA14" s="246"/>
      <c r="BB14" s="125">
        <f t="shared" si="23"/>
        <v>0</v>
      </c>
      <c r="BC14" s="146">
        <f>AC14</f>
        <v>0</v>
      </c>
      <c r="BD14" s="244"/>
      <c r="BE14" s="162">
        <f>ROUND(AB14*$AE$38/$AB$38,0)</f>
        <v>0</v>
      </c>
      <c r="BF14" s="128">
        <f t="shared" si="17"/>
        <v>0</v>
      </c>
      <c r="BG14" s="251"/>
      <c r="BH14" s="129">
        <f t="shared" si="18"/>
        <v>0</v>
      </c>
      <c r="BI14" s="130">
        <f t="shared" si="19"/>
        <v>0</v>
      </c>
      <c r="BJ14" s="131"/>
      <c r="BK14" s="252"/>
      <c r="BL14" s="132"/>
      <c r="BM14" s="133">
        <f t="shared" si="24"/>
        <v>0</v>
      </c>
      <c r="BN14" s="255"/>
      <c r="BO14" s="134">
        <f t="shared" si="25"/>
        <v>0</v>
      </c>
      <c r="BP14" s="135">
        <f t="shared" si="20"/>
        <v>0</v>
      </c>
      <c r="BQ14" s="133"/>
      <c r="BR14" s="258"/>
      <c r="BS14" s="136"/>
      <c r="BT14" s="133">
        <f t="shared" si="26"/>
        <v>0</v>
      </c>
      <c r="BU14" s="255"/>
      <c r="BV14" s="134">
        <f t="shared" si="27"/>
        <v>0</v>
      </c>
      <c r="BW14" s="135">
        <f t="shared" si="21"/>
        <v>0</v>
      </c>
      <c r="BX14" s="137"/>
      <c r="BY14" s="259"/>
      <c r="BZ14" s="132"/>
      <c r="CA14" s="133">
        <f t="shared" si="28"/>
        <v>0</v>
      </c>
      <c r="CB14" s="255"/>
      <c r="CC14" s="134">
        <f t="shared" si="29"/>
        <v>0</v>
      </c>
      <c r="CD14" s="135">
        <f t="shared" si="22"/>
        <v>0</v>
      </c>
    </row>
    <row r="15" spans="1:172" hidden="1">
      <c r="A15" s="138"/>
      <c r="B15" s="139">
        <v>1306143</v>
      </c>
      <c r="C15" s="140">
        <v>2259342</v>
      </c>
      <c r="D15" s="140">
        <v>2575109</v>
      </c>
      <c r="E15" s="140">
        <v>3037807</v>
      </c>
      <c r="F15" s="141">
        <f t="shared" si="0"/>
        <v>2624086</v>
      </c>
      <c r="G15" s="160">
        <v>3176</v>
      </c>
      <c r="H15" s="160">
        <f t="shared" si="1"/>
        <v>1034</v>
      </c>
      <c r="I15" s="160">
        <v>4210</v>
      </c>
      <c r="J15" s="161">
        <v>4302</v>
      </c>
      <c r="K15" s="63">
        <v>1349</v>
      </c>
      <c r="L15" s="62">
        <v>5651</v>
      </c>
      <c r="M15" s="161">
        <v>5234</v>
      </c>
      <c r="N15" s="63">
        <v>1214</v>
      </c>
      <c r="O15" s="62">
        <f t="shared" si="2"/>
        <v>6448</v>
      </c>
      <c r="P15" s="161">
        <v>5127</v>
      </c>
      <c r="Q15" s="63">
        <v>1042</v>
      </c>
      <c r="R15" s="62">
        <f t="shared" si="3"/>
        <v>6169</v>
      </c>
      <c r="S15" s="64" t="s">
        <v>34</v>
      </c>
      <c r="T15" s="111"/>
      <c r="U15" s="230"/>
      <c r="V15" s="106"/>
      <c r="W15" s="142"/>
      <c r="X15" s="234"/>
      <c r="Y15" s="108"/>
      <c r="Z15" s="143"/>
      <c r="AA15" s="234"/>
      <c r="AB15" s="110"/>
      <c r="AC15" s="143"/>
      <c r="AD15" s="234"/>
      <c r="AE15" s="110"/>
      <c r="AF15" s="111">
        <f t="shared" si="4"/>
        <v>0</v>
      </c>
      <c r="AG15" s="236"/>
      <c r="AH15" s="112">
        <f t="shared" si="5"/>
        <v>0</v>
      </c>
      <c r="AI15" s="113">
        <f t="shared" si="6"/>
        <v>0</v>
      </c>
      <c r="AJ15" s="114" t="e">
        <f t="shared" si="7"/>
        <v>#DIV/0!</v>
      </c>
      <c r="AK15" s="238"/>
      <c r="AL15" s="119" t="e">
        <f t="shared" si="8"/>
        <v>#DIV/0!</v>
      </c>
      <c r="AM15" s="156" t="e">
        <f t="shared" si="9"/>
        <v>#DIV/0!</v>
      </c>
      <c r="AN15" s="156"/>
      <c r="AO15" s="163" t="e">
        <f t="shared" si="10"/>
        <v>#DIV/0!</v>
      </c>
      <c r="AP15" s="117" t="e">
        <f t="shared" si="11"/>
        <v>#DIV/0!</v>
      </c>
      <c r="AQ15" s="118" t="e">
        <f t="shared" si="12"/>
        <v>#DIV/0!</v>
      </c>
      <c r="AR15" s="144" t="e">
        <f t="shared" si="13"/>
        <v>#DIV/0!</v>
      </c>
      <c r="AS15" s="239"/>
      <c r="AT15" s="115" t="e">
        <f t="shared" si="14"/>
        <v>#DIV/0!</v>
      </c>
      <c r="AU15" s="120" t="e">
        <f t="shared" si="15"/>
        <v>#DIV/0!</v>
      </c>
      <c r="AV15" s="145" t="e">
        <f t="shared" si="16"/>
        <v>#DIV/0!</v>
      </c>
      <c r="AW15" s="122">
        <f>ROUND(T15*$W$38/$T$38,0)</f>
        <v>0</v>
      </c>
      <c r="AX15" s="243"/>
      <c r="AY15" s="125">
        <f>Y15</f>
        <v>0</v>
      </c>
      <c r="AZ15" s="159">
        <f t="shared" si="30"/>
        <v>0</v>
      </c>
      <c r="BA15" s="246"/>
      <c r="BB15" s="162">
        <f>ROUND(Y15*$AB$38/$Y$38,0)</f>
        <v>0</v>
      </c>
      <c r="BC15" s="146">
        <f>AC15</f>
        <v>0</v>
      </c>
      <c r="BD15" s="244"/>
      <c r="BE15" s="162">
        <f>ROUND(AB15*$AE$38/$AB$38,0)</f>
        <v>0</v>
      </c>
      <c r="BF15" s="128">
        <f t="shared" si="17"/>
        <v>0</v>
      </c>
      <c r="BG15" s="251"/>
      <c r="BH15" s="129">
        <f t="shared" si="18"/>
        <v>0</v>
      </c>
      <c r="BI15" s="130">
        <f t="shared" si="19"/>
        <v>0</v>
      </c>
      <c r="BJ15" s="131"/>
      <c r="BK15" s="252"/>
      <c r="BL15" s="132"/>
      <c r="BM15" s="133">
        <f t="shared" si="24"/>
        <v>0</v>
      </c>
      <c r="BN15" s="255"/>
      <c r="BO15" s="134">
        <f t="shared" si="25"/>
        <v>0</v>
      </c>
      <c r="BP15" s="135">
        <f t="shared" si="20"/>
        <v>0</v>
      </c>
      <c r="BQ15" s="133"/>
      <c r="BR15" s="258"/>
      <c r="BS15" s="136"/>
      <c r="BT15" s="133">
        <f t="shared" si="26"/>
        <v>0</v>
      </c>
      <c r="BU15" s="255"/>
      <c r="BV15" s="134">
        <f t="shared" si="27"/>
        <v>0</v>
      </c>
      <c r="BW15" s="135">
        <f t="shared" si="21"/>
        <v>0</v>
      </c>
      <c r="BX15" s="137"/>
      <c r="BY15" s="259"/>
      <c r="BZ15" s="132"/>
      <c r="CA15" s="133">
        <f t="shared" si="28"/>
        <v>0</v>
      </c>
      <c r="CB15" s="255"/>
      <c r="CC15" s="134">
        <f t="shared" si="29"/>
        <v>0</v>
      </c>
      <c r="CD15" s="135">
        <f t="shared" si="22"/>
        <v>0</v>
      </c>
    </row>
    <row r="16" spans="1:172" hidden="1">
      <c r="A16" s="138"/>
      <c r="B16" s="139">
        <v>1717817</v>
      </c>
      <c r="C16" s="140">
        <v>1857724</v>
      </c>
      <c r="D16" s="140">
        <v>3011721</v>
      </c>
      <c r="E16" s="140">
        <v>2752121</v>
      </c>
      <c r="F16" s="141">
        <f t="shared" si="0"/>
        <v>2540522</v>
      </c>
      <c r="G16" s="160">
        <v>2484</v>
      </c>
      <c r="H16" s="160">
        <f t="shared" si="1"/>
        <v>8064</v>
      </c>
      <c r="I16" s="160">
        <v>10548</v>
      </c>
      <c r="J16" s="161">
        <v>2831</v>
      </c>
      <c r="K16" s="63">
        <v>7619</v>
      </c>
      <c r="L16" s="62">
        <v>10450</v>
      </c>
      <c r="M16" s="161">
        <v>3480</v>
      </c>
      <c r="N16" s="63">
        <v>7646</v>
      </c>
      <c r="O16" s="62">
        <f t="shared" si="2"/>
        <v>11126</v>
      </c>
      <c r="P16" s="161">
        <v>5009</v>
      </c>
      <c r="Q16" s="63">
        <v>6834</v>
      </c>
      <c r="R16" s="62">
        <f t="shared" si="3"/>
        <v>11843</v>
      </c>
      <c r="S16" s="64" t="s">
        <v>35</v>
      </c>
      <c r="T16" s="111"/>
      <c r="U16" s="230"/>
      <c r="V16" s="106"/>
      <c r="W16" s="142"/>
      <c r="X16" s="234"/>
      <c r="Y16" s="108"/>
      <c r="Z16" s="143"/>
      <c r="AA16" s="234"/>
      <c r="AB16" s="110"/>
      <c r="AC16" s="143"/>
      <c r="AD16" s="234"/>
      <c r="AE16" s="110"/>
      <c r="AF16" s="111">
        <f t="shared" si="4"/>
        <v>0</v>
      </c>
      <c r="AG16" s="236"/>
      <c r="AH16" s="112">
        <f t="shared" si="5"/>
        <v>0</v>
      </c>
      <c r="AI16" s="113">
        <f t="shared" si="6"/>
        <v>0</v>
      </c>
      <c r="AJ16" s="114" t="e">
        <f t="shared" si="7"/>
        <v>#DIV/0!</v>
      </c>
      <c r="AK16" s="238"/>
      <c r="AL16" s="115" t="e">
        <f t="shared" si="8"/>
        <v>#DIV/0!</v>
      </c>
      <c r="AM16" s="156" t="e">
        <f t="shared" si="9"/>
        <v>#DIV/0!</v>
      </c>
      <c r="AN16" s="156"/>
      <c r="AO16" s="117" t="e">
        <f t="shared" si="10"/>
        <v>#DIV/0!</v>
      </c>
      <c r="AP16" s="117" t="e">
        <f t="shared" si="11"/>
        <v>#DIV/0!</v>
      </c>
      <c r="AQ16" s="118" t="e">
        <f t="shared" si="12"/>
        <v>#DIV/0!</v>
      </c>
      <c r="AR16" s="114" t="e">
        <f t="shared" si="13"/>
        <v>#DIV/0!</v>
      </c>
      <c r="AS16" s="238"/>
      <c r="AT16" s="119" t="e">
        <f t="shared" si="14"/>
        <v>#DIV/0!</v>
      </c>
      <c r="AU16" s="120" t="e">
        <f t="shared" si="15"/>
        <v>#DIV/0!</v>
      </c>
      <c r="AV16" s="121" t="e">
        <f t="shared" si="16"/>
        <v>#DIV/0!</v>
      </c>
      <c r="AW16" s="122">
        <f>ROUND(T16*$W$38/$T$38,0)</f>
        <v>0</v>
      </c>
      <c r="AX16" s="243"/>
      <c r="AY16" s="123">
        <f>ROUND(V16*$Y$38/$V$38,0)</f>
        <v>0</v>
      </c>
      <c r="AZ16" s="159">
        <f t="shared" si="30"/>
        <v>0</v>
      </c>
      <c r="BA16" s="246"/>
      <c r="BB16" s="125">
        <f>AB16</f>
        <v>0</v>
      </c>
      <c r="BC16" s="126">
        <f>ROUND(Z16*$AC$38/$Z$38,0)</f>
        <v>0</v>
      </c>
      <c r="BD16" s="248"/>
      <c r="BE16" s="106">
        <f>AE16</f>
        <v>0</v>
      </c>
      <c r="BF16" s="128">
        <f t="shared" si="17"/>
        <v>0</v>
      </c>
      <c r="BG16" s="251"/>
      <c r="BH16" s="129">
        <f t="shared" si="18"/>
        <v>0</v>
      </c>
      <c r="BI16" s="130">
        <f t="shared" si="19"/>
        <v>0</v>
      </c>
      <c r="BJ16" s="131"/>
      <c r="BK16" s="252"/>
      <c r="BL16" s="132"/>
      <c r="BM16" s="133">
        <f t="shared" si="24"/>
        <v>0</v>
      </c>
      <c r="BN16" s="255"/>
      <c r="BO16" s="134">
        <f t="shared" si="25"/>
        <v>0</v>
      </c>
      <c r="BP16" s="135">
        <f t="shared" si="20"/>
        <v>0</v>
      </c>
      <c r="BQ16" s="133"/>
      <c r="BR16" s="258"/>
      <c r="BS16" s="136"/>
      <c r="BT16" s="133">
        <f t="shared" si="26"/>
        <v>0</v>
      </c>
      <c r="BU16" s="255"/>
      <c r="BV16" s="134">
        <f t="shared" si="27"/>
        <v>0</v>
      </c>
      <c r="BW16" s="135">
        <f t="shared" si="21"/>
        <v>0</v>
      </c>
      <c r="BX16" s="137"/>
      <c r="BY16" s="259"/>
      <c r="BZ16" s="132"/>
      <c r="CA16" s="133">
        <f t="shared" si="28"/>
        <v>0</v>
      </c>
      <c r="CB16" s="255"/>
      <c r="CC16" s="134">
        <f t="shared" si="29"/>
        <v>0</v>
      </c>
      <c r="CD16" s="135">
        <f t="shared" si="22"/>
        <v>0</v>
      </c>
    </row>
    <row r="17" spans="1:82" hidden="1">
      <c r="A17" s="138"/>
      <c r="B17" s="139">
        <v>2929108</v>
      </c>
      <c r="C17" s="140">
        <v>3642185</v>
      </c>
      <c r="D17" s="140">
        <v>3918803</v>
      </c>
      <c r="E17" s="140">
        <v>4101983</v>
      </c>
      <c r="F17" s="141">
        <f>ROUND((C17+D17+E17)/3,0)+1</f>
        <v>3887658</v>
      </c>
      <c r="G17" s="160">
        <v>6753</v>
      </c>
      <c r="H17" s="160">
        <f t="shared" si="1"/>
        <v>10143</v>
      </c>
      <c r="I17" s="160">
        <v>16896</v>
      </c>
      <c r="J17" s="161">
        <v>6566</v>
      </c>
      <c r="K17" s="63">
        <v>10182</v>
      </c>
      <c r="L17" s="62">
        <v>16748</v>
      </c>
      <c r="M17" s="161">
        <v>7252</v>
      </c>
      <c r="N17" s="63">
        <v>10291</v>
      </c>
      <c r="O17" s="62">
        <f t="shared" si="2"/>
        <v>17543</v>
      </c>
      <c r="P17" s="161">
        <v>8156</v>
      </c>
      <c r="Q17" s="63">
        <v>10345</v>
      </c>
      <c r="R17" s="62">
        <f t="shared" si="3"/>
        <v>18501</v>
      </c>
      <c r="S17" s="64" t="s">
        <v>36</v>
      </c>
      <c r="T17" s="111"/>
      <c r="U17" s="230"/>
      <c r="V17" s="106"/>
      <c r="W17" s="142"/>
      <c r="X17" s="234"/>
      <c r="Y17" s="108"/>
      <c r="Z17" s="143"/>
      <c r="AA17" s="234"/>
      <c r="AB17" s="110"/>
      <c r="AC17" s="143"/>
      <c r="AD17" s="234"/>
      <c r="AE17" s="110"/>
      <c r="AF17" s="111">
        <f t="shared" si="4"/>
        <v>0</v>
      </c>
      <c r="AG17" s="236"/>
      <c r="AH17" s="112">
        <f t="shared" si="5"/>
        <v>0</v>
      </c>
      <c r="AI17" s="113">
        <f t="shared" si="6"/>
        <v>0</v>
      </c>
      <c r="AJ17" s="114" t="e">
        <f t="shared" si="7"/>
        <v>#DIV/0!</v>
      </c>
      <c r="AK17" s="238"/>
      <c r="AL17" s="119" t="e">
        <f t="shared" si="8"/>
        <v>#DIV/0!</v>
      </c>
      <c r="AM17" s="156" t="e">
        <f t="shared" si="9"/>
        <v>#DIV/0!</v>
      </c>
      <c r="AN17" s="156"/>
      <c r="AO17" s="117" t="e">
        <f t="shared" si="10"/>
        <v>#DIV/0!</v>
      </c>
      <c r="AP17" s="117" t="e">
        <f t="shared" si="11"/>
        <v>#DIV/0!</v>
      </c>
      <c r="AQ17" s="118" t="e">
        <f t="shared" si="12"/>
        <v>#DIV/0!</v>
      </c>
      <c r="AR17" s="144" t="e">
        <f t="shared" si="13"/>
        <v>#DIV/0!</v>
      </c>
      <c r="AS17" s="239"/>
      <c r="AT17" s="119" t="e">
        <f t="shared" si="14"/>
        <v>#DIV/0!</v>
      </c>
      <c r="AU17" s="120" t="e">
        <f t="shared" si="15"/>
        <v>#DIV/0!</v>
      </c>
      <c r="AV17" s="145" t="e">
        <f t="shared" si="16"/>
        <v>#DIV/0!</v>
      </c>
      <c r="AW17" s="122">
        <f>ROUND(T17*$W$38/$T$38,0)</f>
        <v>0</v>
      </c>
      <c r="AX17" s="243"/>
      <c r="AY17" s="125">
        <f>Y17</f>
        <v>0</v>
      </c>
      <c r="AZ17" s="159">
        <f t="shared" si="30"/>
        <v>0</v>
      </c>
      <c r="BA17" s="246"/>
      <c r="BB17" s="125">
        <f>AB17</f>
        <v>0</v>
      </c>
      <c r="BC17" s="146">
        <f>AC17</f>
        <v>0</v>
      </c>
      <c r="BD17" s="244"/>
      <c r="BE17" s="106">
        <f>AE17</f>
        <v>0</v>
      </c>
      <c r="BF17" s="128">
        <f t="shared" si="17"/>
        <v>0</v>
      </c>
      <c r="BG17" s="251"/>
      <c r="BH17" s="129">
        <f t="shared" si="18"/>
        <v>0</v>
      </c>
      <c r="BI17" s="130">
        <f t="shared" si="19"/>
        <v>0</v>
      </c>
      <c r="BJ17" s="131"/>
      <c r="BK17" s="252"/>
      <c r="BL17" s="132"/>
      <c r="BM17" s="133">
        <f t="shared" si="24"/>
        <v>0</v>
      </c>
      <c r="BN17" s="255"/>
      <c r="BO17" s="134">
        <f t="shared" si="25"/>
        <v>0</v>
      </c>
      <c r="BP17" s="135">
        <f t="shared" si="20"/>
        <v>0</v>
      </c>
      <c r="BQ17" s="133"/>
      <c r="BR17" s="258"/>
      <c r="BS17" s="136"/>
      <c r="BT17" s="133">
        <f t="shared" si="26"/>
        <v>0</v>
      </c>
      <c r="BU17" s="255"/>
      <c r="BV17" s="134">
        <f t="shared" si="27"/>
        <v>0</v>
      </c>
      <c r="BW17" s="135">
        <f t="shared" si="21"/>
        <v>0</v>
      </c>
      <c r="BX17" s="137"/>
      <c r="BY17" s="259"/>
      <c r="BZ17" s="132"/>
      <c r="CA17" s="133">
        <f t="shared" si="28"/>
        <v>0</v>
      </c>
      <c r="CB17" s="255"/>
      <c r="CC17" s="134">
        <f t="shared" si="29"/>
        <v>0</v>
      </c>
      <c r="CD17" s="135">
        <f t="shared" si="22"/>
        <v>0</v>
      </c>
    </row>
    <row r="18" spans="1:82" hidden="1">
      <c r="A18" s="138"/>
      <c r="B18" s="139">
        <v>2217432</v>
      </c>
      <c r="C18" s="140">
        <v>2595705</v>
      </c>
      <c r="D18" s="140">
        <v>4240867</v>
      </c>
      <c r="E18" s="140">
        <v>4498668</v>
      </c>
      <c r="F18" s="141">
        <f t="shared" ref="F18:F37" si="31">ROUND((C18+D18+E18)/3,0)</f>
        <v>3778413</v>
      </c>
      <c r="G18" s="160">
        <v>6100</v>
      </c>
      <c r="H18" s="160">
        <f t="shared" si="1"/>
        <v>2056</v>
      </c>
      <c r="I18" s="160">
        <v>8156</v>
      </c>
      <c r="J18" s="161">
        <v>5498</v>
      </c>
      <c r="K18" s="63">
        <v>2492</v>
      </c>
      <c r="L18" s="62">
        <v>7990</v>
      </c>
      <c r="M18" s="161">
        <v>8166</v>
      </c>
      <c r="N18" s="63">
        <v>2306</v>
      </c>
      <c r="O18" s="62">
        <f t="shared" si="2"/>
        <v>10472</v>
      </c>
      <c r="P18" s="161">
        <v>10352</v>
      </c>
      <c r="Q18" s="63">
        <v>3158</v>
      </c>
      <c r="R18" s="62">
        <f t="shared" si="3"/>
        <v>13510</v>
      </c>
      <c r="S18" s="64" t="s">
        <v>37</v>
      </c>
      <c r="T18" s="111"/>
      <c r="U18" s="230"/>
      <c r="V18" s="106"/>
      <c r="W18" s="142"/>
      <c r="X18" s="234"/>
      <c r="Y18" s="108"/>
      <c r="Z18" s="143"/>
      <c r="AA18" s="234"/>
      <c r="AB18" s="110"/>
      <c r="AC18" s="143"/>
      <c r="AD18" s="234"/>
      <c r="AE18" s="110"/>
      <c r="AF18" s="111">
        <f t="shared" si="4"/>
        <v>0</v>
      </c>
      <c r="AG18" s="236"/>
      <c r="AH18" s="112">
        <f t="shared" si="5"/>
        <v>0</v>
      </c>
      <c r="AI18" s="113">
        <f t="shared" si="6"/>
        <v>0</v>
      </c>
      <c r="AJ18" s="144" t="e">
        <f t="shared" si="7"/>
        <v>#DIV/0!</v>
      </c>
      <c r="AK18" s="239"/>
      <c r="AL18" s="115" t="e">
        <f t="shared" si="8"/>
        <v>#DIV/0!</v>
      </c>
      <c r="AM18" s="156" t="e">
        <f t="shared" si="9"/>
        <v>#DIV/0!</v>
      </c>
      <c r="AN18" s="156"/>
      <c r="AO18" s="117" t="e">
        <f t="shared" si="10"/>
        <v>#DIV/0!</v>
      </c>
      <c r="AP18" s="117" t="e">
        <f t="shared" si="11"/>
        <v>#DIV/0!</v>
      </c>
      <c r="AQ18" s="118" t="e">
        <f t="shared" si="12"/>
        <v>#DIV/0!</v>
      </c>
      <c r="AR18" s="144" t="e">
        <f t="shared" si="13"/>
        <v>#DIV/0!</v>
      </c>
      <c r="AS18" s="239"/>
      <c r="AT18" s="115" t="e">
        <f t="shared" si="14"/>
        <v>#DIV/0!</v>
      </c>
      <c r="AU18" s="116" t="e">
        <f t="shared" si="15"/>
        <v>#DIV/0!</v>
      </c>
      <c r="AV18" s="145" t="e">
        <f t="shared" si="16"/>
        <v>#DIV/0!</v>
      </c>
      <c r="AW18" s="124">
        <f>W18</f>
        <v>0</v>
      </c>
      <c r="AX18" s="244"/>
      <c r="AY18" s="123">
        <f>ROUND(V18*$Y$38/$V$38,0)</f>
        <v>0</v>
      </c>
      <c r="AZ18" s="159">
        <f t="shared" si="30"/>
        <v>0</v>
      </c>
      <c r="BA18" s="246"/>
      <c r="BB18" s="125">
        <f>AB18</f>
        <v>0</v>
      </c>
      <c r="BC18" s="146">
        <f>AC18</f>
        <v>0</v>
      </c>
      <c r="BD18" s="244"/>
      <c r="BE18" s="162">
        <f>ROUND(AB18*$AE$38/$AB$38,0)</f>
        <v>0</v>
      </c>
      <c r="BF18" s="128">
        <f t="shared" si="17"/>
        <v>0</v>
      </c>
      <c r="BG18" s="251"/>
      <c r="BH18" s="129">
        <f t="shared" si="18"/>
        <v>0</v>
      </c>
      <c r="BI18" s="130">
        <f t="shared" si="19"/>
        <v>0</v>
      </c>
      <c r="BJ18" s="131"/>
      <c r="BK18" s="252"/>
      <c r="BL18" s="132"/>
      <c r="BM18" s="133">
        <f t="shared" si="24"/>
        <v>0</v>
      </c>
      <c r="BN18" s="255"/>
      <c r="BO18" s="134">
        <f t="shared" si="25"/>
        <v>0</v>
      </c>
      <c r="BP18" s="135">
        <f t="shared" si="20"/>
        <v>0</v>
      </c>
      <c r="BQ18" s="133"/>
      <c r="BR18" s="258"/>
      <c r="BS18" s="136"/>
      <c r="BT18" s="133">
        <f t="shared" si="26"/>
        <v>0</v>
      </c>
      <c r="BU18" s="255"/>
      <c r="BV18" s="134">
        <f t="shared" si="27"/>
        <v>0</v>
      </c>
      <c r="BW18" s="135">
        <f t="shared" si="21"/>
        <v>0</v>
      </c>
      <c r="BX18" s="137"/>
      <c r="BY18" s="259"/>
      <c r="BZ18" s="132"/>
      <c r="CA18" s="133">
        <f t="shared" si="28"/>
        <v>0</v>
      </c>
      <c r="CB18" s="255"/>
      <c r="CC18" s="134">
        <f t="shared" si="29"/>
        <v>0</v>
      </c>
      <c r="CD18" s="135">
        <f t="shared" si="22"/>
        <v>0</v>
      </c>
    </row>
    <row r="19" spans="1:82" hidden="1">
      <c r="A19" s="138"/>
      <c r="B19" s="139">
        <v>5096379</v>
      </c>
      <c r="C19" s="140">
        <v>6020194</v>
      </c>
      <c r="D19" s="140">
        <v>10829414</v>
      </c>
      <c r="E19" s="140">
        <v>9935578</v>
      </c>
      <c r="F19" s="141">
        <f t="shared" si="31"/>
        <v>8928395</v>
      </c>
      <c r="G19" s="160">
        <v>7577</v>
      </c>
      <c r="H19" s="160">
        <f t="shared" si="1"/>
        <v>17545</v>
      </c>
      <c r="I19" s="160">
        <v>25122</v>
      </c>
      <c r="J19" s="161">
        <v>8217</v>
      </c>
      <c r="K19" s="63">
        <v>18012</v>
      </c>
      <c r="L19" s="62">
        <v>26229</v>
      </c>
      <c r="M19" s="161">
        <v>12290</v>
      </c>
      <c r="N19" s="63">
        <v>18308</v>
      </c>
      <c r="O19" s="62">
        <f t="shared" si="2"/>
        <v>30598</v>
      </c>
      <c r="P19" s="161">
        <v>22473</v>
      </c>
      <c r="Q19" s="63">
        <v>18847</v>
      </c>
      <c r="R19" s="62">
        <f t="shared" si="3"/>
        <v>41320</v>
      </c>
      <c r="S19" s="64" t="s">
        <v>38</v>
      </c>
      <c r="T19" s="111"/>
      <c r="U19" s="230"/>
      <c r="V19" s="106"/>
      <c r="W19" s="142"/>
      <c r="X19" s="234"/>
      <c r="Y19" s="108"/>
      <c r="Z19" s="143"/>
      <c r="AA19" s="234"/>
      <c r="AB19" s="110"/>
      <c r="AC19" s="143"/>
      <c r="AD19" s="234"/>
      <c r="AE19" s="110"/>
      <c r="AF19" s="111">
        <f t="shared" si="4"/>
        <v>0</v>
      </c>
      <c r="AG19" s="236"/>
      <c r="AH19" s="112">
        <f t="shared" si="5"/>
        <v>0</v>
      </c>
      <c r="AI19" s="113">
        <f t="shared" si="6"/>
        <v>0</v>
      </c>
      <c r="AJ19" s="144" t="e">
        <f t="shared" si="7"/>
        <v>#DIV/0!</v>
      </c>
      <c r="AK19" s="239"/>
      <c r="AL19" s="119" t="e">
        <f t="shared" si="8"/>
        <v>#DIV/0!</v>
      </c>
      <c r="AM19" s="156" t="e">
        <f t="shared" si="9"/>
        <v>#DIV/0!</v>
      </c>
      <c r="AN19" s="156"/>
      <c r="AO19" s="117" t="e">
        <f t="shared" si="10"/>
        <v>#DIV/0!</v>
      </c>
      <c r="AP19" s="117" t="e">
        <f t="shared" si="11"/>
        <v>#DIV/0!</v>
      </c>
      <c r="AQ19" s="118" t="e">
        <f t="shared" si="12"/>
        <v>#DIV/0!</v>
      </c>
      <c r="AR19" s="114" t="e">
        <f t="shared" si="13"/>
        <v>#DIV/0!</v>
      </c>
      <c r="AS19" s="238"/>
      <c r="AT19" s="119" t="e">
        <f t="shared" si="14"/>
        <v>#DIV/0!</v>
      </c>
      <c r="AU19" s="120" t="e">
        <f t="shared" si="15"/>
        <v>#DIV/0!</v>
      </c>
      <c r="AV19" s="121" t="e">
        <f t="shared" si="16"/>
        <v>#DIV/0!</v>
      </c>
      <c r="AW19" s="124">
        <f>W19</f>
        <v>0</v>
      </c>
      <c r="AX19" s="244"/>
      <c r="AY19" s="125">
        <f>Y19</f>
        <v>0</v>
      </c>
      <c r="AZ19" s="159">
        <f t="shared" si="30"/>
        <v>0</v>
      </c>
      <c r="BA19" s="246"/>
      <c r="BB19" s="125">
        <f>AB19</f>
        <v>0</v>
      </c>
      <c r="BC19" s="126">
        <f>ROUND(Z19*$AC$38/$Z$38,0)</f>
        <v>0</v>
      </c>
      <c r="BD19" s="248"/>
      <c r="BE19" s="106">
        <f t="shared" ref="BE19:BE24" si="32">AE19</f>
        <v>0</v>
      </c>
      <c r="BF19" s="128">
        <f t="shared" si="17"/>
        <v>0</v>
      </c>
      <c r="BG19" s="251"/>
      <c r="BH19" s="129">
        <f t="shared" si="18"/>
        <v>0</v>
      </c>
      <c r="BI19" s="130">
        <f t="shared" si="19"/>
        <v>0</v>
      </c>
      <c r="BJ19" s="131"/>
      <c r="BK19" s="252"/>
      <c r="BL19" s="132"/>
      <c r="BM19" s="133">
        <f t="shared" si="24"/>
        <v>0</v>
      </c>
      <c r="BN19" s="255"/>
      <c r="BO19" s="134">
        <f t="shared" si="25"/>
        <v>0</v>
      </c>
      <c r="BP19" s="135">
        <f t="shared" si="20"/>
        <v>0</v>
      </c>
      <c r="BQ19" s="133"/>
      <c r="BR19" s="258"/>
      <c r="BS19" s="136"/>
      <c r="BT19" s="133">
        <f t="shared" si="26"/>
        <v>0</v>
      </c>
      <c r="BU19" s="255"/>
      <c r="BV19" s="134">
        <f t="shared" si="27"/>
        <v>0</v>
      </c>
      <c r="BW19" s="135">
        <f t="shared" si="21"/>
        <v>0</v>
      </c>
      <c r="BX19" s="137"/>
      <c r="BY19" s="259"/>
      <c r="BZ19" s="132"/>
      <c r="CA19" s="133">
        <f t="shared" si="28"/>
        <v>0</v>
      </c>
      <c r="CB19" s="255"/>
      <c r="CC19" s="134">
        <f t="shared" si="29"/>
        <v>0</v>
      </c>
      <c r="CD19" s="135">
        <f t="shared" si="22"/>
        <v>0</v>
      </c>
    </row>
    <row r="20" spans="1:82" hidden="1">
      <c r="A20" s="138"/>
      <c r="B20" s="139">
        <v>1629306</v>
      </c>
      <c r="C20" s="140">
        <v>2551377</v>
      </c>
      <c r="D20" s="140">
        <v>4544506</v>
      </c>
      <c r="E20" s="140">
        <v>4865528</v>
      </c>
      <c r="F20" s="141">
        <f t="shared" si="31"/>
        <v>3987137</v>
      </c>
      <c r="G20" s="160">
        <v>3065</v>
      </c>
      <c r="H20" s="160">
        <f t="shared" si="1"/>
        <v>3056</v>
      </c>
      <c r="I20" s="160">
        <v>6121</v>
      </c>
      <c r="J20" s="161">
        <v>3837</v>
      </c>
      <c r="K20" s="63">
        <v>2820</v>
      </c>
      <c r="L20" s="62">
        <v>6657</v>
      </c>
      <c r="M20" s="161">
        <v>6142</v>
      </c>
      <c r="N20" s="63">
        <v>4382</v>
      </c>
      <c r="O20" s="62">
        <f t="shared" si="2"/>
        <v>10524</v>
      </c>
      <c r="P20" s="161">
        <v>7801</v>
      </c>
      <c r="Q20" s="63">
        <v>4407</v>
      </c>
      <c r="R20" s="62">
        <f t="shared" si="3"/>
        <v>12208</v>
      </c>
      <c r="S20" s="64" t="s">
        <v>39</v>
      </c>
      <c r="T20" s="111"/>
      <c r="U20" s="230"/>
      <c r="V20" s="106"/>
      <c r="W20" s="142"/>
      <c r="X20" s="234"/>
      <c r="Y20" s="108"/>
      <c r="Z20" s="143"/>
      <c r="AA20" s="234"/>
      <c r="AB20" s="110"/>
      <c r="AC20" s="143"/>
      <c r="AD20" s="234"/>
      <c r="AE20" s="110"/>
      <c r="AF20" s="111">
        <f t="shared" si="4"/>
        <v>0</v>
      </c>
      <c r="AG20" s="236"/>
      <c r="AH20" s="112">
        <f t="shared" si="5"/>
        <v>0</v>
      </c>
      <c r="AI20" s="113">
        <f t="shared" si="6"/>
        <v>0</v>
      </c>
      <c r="AJ20" s="144" t="e">
        <f t="shared" si="7"/>
        <v>#DIV/0!</v>
      </c>
      <c r="AK20" s="239"/>
      <c r="AL20" s="115" t="e">
        <f t="shared" si="8"/>
        <v>#DIV/0!</v>
      </c>
      <c r="AM20" s="116" t="e">
        <f t="shared" si="9"/>
        <v>#DIV/0!</v>
      </c>
      <c r="AN20" s="116"/>
      <c r="AO20" s="163" t="e">
        <f t="shared" si="10"/>
        <v>#DIV/0!</v>
      </c>
      <c r="AP20" s="117" t="e">
        <f t="shared" si="11"/>
        <v>#DIV/0!</v>
      </c>
      <c r="AQ20" s="118" t="e">
        <f t="shared" si="12"/>
        <v>#DIV/0!</v>
      </c>
      <c r="AR20" s="144" t="e">
        <f t="shared" si="13"/>
        <v>#DIV/0!</v>
      </c>
      <c r="AS20" s="239"/>
      <c r="AT20" s="119" t="e">
        <f t="shared" si="14"/>
        <v>#DIV/0!</v>
      </c>
      <c r="AU20" s="120" t="e">
        <f t="shared" si="15"/>
        <v>#DIV/0!</v>
      </c>
      <c r="AV20" s="121" t="e">
        <f t="shared" si="16"/>
        <v>#DIV/0!</v>
      </c>
      <c r="AW20" s="124">
        <f>W20</f>
        <v>0</v>
      </c>
      <c r="AX20" s="244"/>
      <c r="AY20" s="123">
        <f t="shared" ref="AY20:AY24" si="33">ROUND(V20*$Y$38/$V$38,0)</f>
        <v>0</v>
      </c>
      <c r="AZ20" s="124">
        <f>Z20</f>
        <v>0</v>
      </c>
      <c r="BA20" s="244"/>
      <c r="BB20" s="162">
        <f>ROUND(Y20*$AB$38/$Y$38,0)</f>
        <v>0</v>
      </c>
      <c r="BC20" s="146">
        <f>AC20</f>
        <v>0</v>
      </c>
      <c r="BD20" s="244"/>
      <c r="BE20" s="106">
        <f t="shared" si="32"/>
        <v>0</v>
      </c>
      <c r="BF20" s="128">
        <f t="shared" si="17"/>
        <v>0</v>
      </c>
      <c r="BG20" s="251"/>
      <c r="BH20" s="129">
        <f t="shared" si="18"/>
        <v>0</v>
      </c>
      <c r="BI20" s="130">
        <f t="shared" si="19"/>
        <v>0</v>
      </c>
      <c r="BJ20" s="131"/>
      <c r="BK20" s="252"/>
      <c r="BL20" s="132"/>
      <c r="BM20" s="133">
        <f t="shared" si="24"/>
        <v>0</v>
      </c>
      <c r="BN20" s="255"/>
      <c r="BO20" s="134">
        <f t="shared" si="25"/>
        <v>0</v>
      </c>
      <c r="BP20" s="135">
        <f t="shared" si="20"/>
        <v>0</v>
      </c>
      <c r="BQ20" s="133"/>
      <c r="BR20" s="258"/>
      <c r="BS20" s="136"/>
      <c r="BT20" s="133">
        <f t="shared" si="26"/>
        <v>0</v>
      </c>
      <c r="BU20" s="255"/>
      <c r="BV20" s="134">
        <f t="shared" si="27"/>
        <v>0</v>
      </c>
      <c r="BW20" s="135">
        <f t="shared" si="21"/>
        <v>0</v>
      </c>
      <c r="BX20" s="137"/>
      <c r="BY20" s="259"/>
      <c r="BZ20" s="132"/>
      <c r="CA20" s="133">
        <f t="shared" si="28"/>
        <v>0</v>
      </c>
      <c r="CB20" s="255"/>
      <c r="CC20" s="134">
        <f t="shared" si="29"/>
        <v>0</v>
      </c>
      <c r="CD20" s="135">
        <f t="shared" si="22"/>
        <v>0</v>
      </c>
    </row>
    <row r="21" spans="1:82" hidden="1">
      <c r="A21" s="138"/>
      <c r="B21" s="139">
        <v>2696938</v>
      </c>
      <c r="C21" s="140">
        <v>5033619</v>
      </c>
      <c r="D21" s="140">
        <v>8475673</v>
      </c>
      <c r="E21" s="140">
        <v>6912366</v>
      </c>
      <c r="F21" s="141">
        <f t="shared" si="31"/>
        <v>6807219</v>
      </c>
      <c r="G21" s="160">
        <v>5539</v>
      </c>
      <c r="H21" s="160">
        <f t="shared" si="1"/>
        <v>3503</v>
      </c>
      <c r="I21" s="160">
        <v>9042</v>
      </c>
      <c r="J21" s="161">
        <v>7646</v>
      </c>
      <c r="K21" s="63">
        <v>4479</v>
      </c>
      <c r="L21" s="62">
        <v>12125</v>
      </c>
      <c r="M21" s="161">
        <v>11589</v>
      </c>
      <c r="N21" s="63">
        <v>3833</v>
      </c>
      <c r="O21" s="62">
        <f t="shared" si="2"/>
        <v>15422</v>
      </c>
      <c r="P21" s="161">
        <v>15138</v>
      </c>
      <c r="Q21" s="63">
        <v>3477</v>
      </c>
      <c r="R21" s="62">
        <f t="shared" si="3"/>
        <v>18615</v>
      </c>
      <c r="S21" s="64" t="s">
        <v>40</v>
      </c>
      <c r="T21" s="111"/>
      <c r="U21" s="230"/>
      <c r="V21" s="106"/>
      <c r="W21" s="142"/>
      <c r="X21" s="234"/>
      <c r="Y21" s="108"/>
      <c r="Z21" s="143"/>
      <c r="AA21" s="234"/>
      <c r="AB21" s="110"/>
      <c r="AC21" s="143"/>
      <c r="AD21" s="234"/>
      <c r="AE21" s="110"/>
      <c r="AF21" s="111">
        <f t="shared" si="4"/>
        <v>0</v>
      </c>
      <c r="AG21" s="236"/>
      <c r="AH21" s="112">
        <f t="shared" si="5"/>
        <v>0</v>
      </c>
      <c r="AI21" s="113">
        <f t="shared" si="6"/>
        <v>0</v>
      </c>
      <c r="AJ21" s="114" t="e">
        <f t="shared" si="7"/>
        <v>#DIV/0!</v>
      </c>
      <c r="AK21" s="238"/>
      <c r="AL21" s="115" t="e">
        <f t="shared" si="8"/>
        <v>#DIV/0!</v>
      </c>
      <c r="AM21" s="156" t="e">
        <f t="shared" si="9"/>
        <v>#DIV/0!</v>
      </c>
      <c r="AN21" s="156"/>
      <c r="AO21" s="163" t="e">
        <f t="shared" si="10"/>
        <v>#DIV/0!</v>
      </c>
      <c r="AP21" s="117" t="e">
        <f t="shared" si="11"/>
        <v>#DIV/0!</v>
      </c>
      <c r="AQ21" s="118" t="e">
        <f t="shared" si="12"/>
        <v>#DIV/0!</v>
      </c>
      <c r="AR21" s="114" t="e">
        <f t="shared" si="13"/>
        <v>#DIV/0!</v>
      </c>
      <c r="AS21" s="238"/>
      <c r="AT21" s="119" t="e">
        <f t="shared" si="14"/>
        <v>#DIV/0!</v>
      </c>
      <c r="AU21" s="116" t="e">
        <f t="shared" si="15"/>
        <v>#DIV/0!</v>
      </c>
      <c r="AV21" s="121" t="e">
        <f t="shared" si="16"/>
        <v>#DIV/0!</v>
      </c>
      <c r="AW21" s="122">
        <f>ROUND(T21*$W$38/$T$38,0)</f>
        <v>0</v>
      </c>
      <c r="AX21" s="243"/>
      <c r="AY21" s="123">
        <f t="shared" si="33"/>
        <v>0</v>
      </c>
      <c r="AZ21" s="159">
        <f>ROUND(W21*$Z$38/$W$38,0)</f>
        <v>0</v>
      </c>
      <c r="BA21" s="246"/>
      <c r="BB21" s="162">
        <f>ROUND(Y21*$AB$38/$Y$38,0)</f>
        <v>0</v>
      </c>
      <c r="BC21" s="126">
        <f>ROUND(Z21*$AC$38/$Z$38,0)</f>
        <v>0</v>
      </c>
      <c r="BD21" s="248"/>
      <c r="BE21" s="106">
        <f t="shared" si="32"/>
        <v>0</v>
      </c>
      <c r="BF21" s="128">
        <f t="shared" si="17"/>
        <v>0</v>
      </c>
      <c r="BG21" s="251"/>
      <c r="BH21" s="129">
        <f t="shared" si="18"/>
        <v>0</v>
      </c>
      <c r="BI21" s="130">
        <f t="shared" si="19"/>
        <v>0</v>
      </c>
      <c r="BJ21" s="131"/>
      <c r="BK21" s="252"/>
      <c r="BL21" s="132"/>
      <c r="BM21" s="133">
        <f t="shared" si="24"/>
        <v>0</v>
      </c>
      <c r="BN21" s="255"/>
      <c r="BO21" s="134">
        <f t="shared" si="25"/>
        <v>0</v>
      </c>
      <c r="BP21" s="135">
        <f t="shared" si="20"/>
        <v>0</v>
      </c>
      <c r="BQ21" s="133"/>
      <c r="BR21" s="258"/>
      <c r="BS21" s="136"/>
      <c r="BT21" s="133">
        <f t="shared" si="26"/>
        <v>0</v>
      </c>
      <c r="BU21" s="255"/>
      <c r="BV21" s="134">
        <f t="shared" si="27"/>
        <v>0</v>
      </c>
      <c r="BW21" s="135">
        <f t="shared" si="21"/>
        <v>0</v>
      </c>
      <c r="BX21" s="137"/>
      <c r="BY21" s="259"/>
      <c r="BZ21" s="132"/>
      <c r="CA21" s="133">
        <f t="shared" si="28"/>
        <v>0</v>
      </c>
      <c r="CB21" s="255"/>
      <c r="CC21" s="134">
        <f t="shared" si="29"/>
        <v>0</v>
      </c>
      <c r="CD21" s="135">
        <f t="shared" si="22"/>
        <v>0</v>
      </c>
    </row>
    <row r="22" spans="1:82" ht="30.75" hidden="1" customHeight="1">
      <c r="A22" s="138"/>
      <c r="B22" s="139">
        <v>1313357</v>
      </c>
      <c r="C22" s="140">
        <v>1780377</v>
      </c>
      <c r="D22" s="140">
        <v>3564363</v>
      </c>
      <c r="E22" s="140">
        <v>3599993</v>
      </c>
      <c r="F22" s="141">
        <f t="shared" si="31"/>
        <v>2981578</v>
      </c>
      <c r="G22" s="160">
        <v>2054</v>
      </c>
      <c r="H22" s="160">
        <f t="shared" si="1"/>
        <v>5713</v>
      </c>
      <c r="I22" s="160">
        <v>7767</v>
      </c>
      <c r="J22" s="161">
        <v>2491</v>
      </c>
      <c r="K22" s="63">
        <v>6461</v>
      </c>
      <c r="L22" s="62">
        <v>8952</v>
      </c>
      <c r="M22" s="161">
        <v>3179</v>
      </c>
      <c r="N22" s="63">
        <v>8397</v>
      </c>
      <c r="O22" s="62">
        <f t="shared" si="2"/>
        <v>11576</v>
      </c>
      <c r="P22" s="161">
        <v>5814</v>
      </c>
      <c r="Q22" s="63">
        <v>8333</v>
      </c>
      <c r="R22" s="62">
        <f t="shared" si="3"/>
        <v>14147</v>
      </c>
      <c r="S22" s="64" t="s">
        <v>41</v>
      </c>
      <c r="T22" s="111"/>
      <c r="U22" s="230"/>
      <c r="V22" s="106"/>
      <c r="W22" s="142"/>
      <c r="X22" s="234"/>
      <c r="Y22" s="108"/>
      <c r="Z22" s="143"/>
      <c r="AA22" s="234"/>
      <c r="AB22" s="110"/>
      <c r="AC22" s="143"/>
      <c r="AD22" s="234"/>
      <c r="AE22" s="110"/>
      <c r="AF22" s="111">
        <f t="shared" si="4"/>
        <v>0</v>
      </c>
      <c r="AG22" s="236"/>
      <c r="AH22" s="112">
        <f t="shared" si="5"/>
        <v>0</v>
      </c>
      <c r="AI22" s="113">
        <f t="shared" si="6"/>
        <v>0</v>
      </c>
      <c r="AJ22" s="144" t="e">
        <f t="shared" si="7"/>
        <v>#DIV/0!</v>
      </c>
      <c r="AK22" s="239"/>
      <c r="AL22" s="115" t="e">
        <f t="shared" si="8"/>
        <v>#DIV/0!</v>
      </c>
      <c r="AM22" s="156" t="e">
        <f t="shared" si="9"/>
        <v>#DIV/0!</v>
      </c>
      <c r="AN22" s="156"/>
      <c r="AO22" s="163" t="e">
        <f t="shared" si="10"/>
        <v>#DIV/0!</v>
      </c>
      <c r="AP22" s="117" t="e">
        <f t="shared" si="11"/>
        <v>#DIV/0!</v>
      </c>
      <c r="AQ22" s="118" t="e">
        <f t="shared" si="12"/>
        <v>#DIV/0!</v>
      </c>
      <c r="AR22" s="114" t="e">
        <f t="shared" si="13"/>
        <v>#DIV/0!</v>
      </c>
      <c r="AS22" s="238"/>
      <c r="AT22" s="119" t="e">
        <f t="shared" si="14"/>
        <v>#DIV/0!</v>
      </c>
      <c r="AU22" s="120" t="e">
        <f t="shared" si="15"/>
        <v>#DIV/0!</v>
      </c>
      <c r="AV22" s="121" t="e">
        <f t="shared" si="16"/>
        <v>#DIV/0!</v>
      </c>
      <c r="AW22" s="124">
        <f>W22</f>
        <v>0</v>
      </c>
      <c r="AX22" s="244"/>
      <c r="AY22" s="123">
        <f t="shared" si="33"/>
        <v>0</v>
      </c>
      <c r="AZ22" s="159">
        <f>ROUND(W22*$Z$38/$W$38,0)</f>
        <v>0</v>
      </c>
      <c r="BA22" s="246"/>
      <c r="BB22" s="162">
        <f>ROUND(Y22*$AB$38/$Y$38,0)</f>
        <v>0</v>
      </c>
      <c r="BC22" s="126">
        <f>ROUND(Z22*$AC$38/$Z$38,0)</f>
        <v>0</v>
      </c>
      <c r="BD22" s="248"/>
      <c r="BE22" s="106">
        <f t="shared" si="32"/>
        <v>0</v>
      </c>
      <c r="BF22" s="128">
        <f t="shared" si="17"/>
        <v>0</v>
      </c>
      <c r="BG22" s="251"/>
      <c r="BH22" s="129">
        <f t="shared" si="18"/>
        <v>0</v>
      </c>
      <c r="BI22" s="130">
        <f t="shared" si="19"/>
        <v>0</v>
      </c>
      <c r="BJ22" s="131"/>
      <c r="BK22" s="252"/>
      <c r="BL22" s="132"/>
      <c r="BM22" s="133">
        <f t="shared" si="24"/>
        <v>0</v>
      </c>
      <c r="BN22" s="255"/>
      <c r="BO22" s="134">
        <f t="shared" si="25"/>
        <v>0</v>
      </c>
      <c r="BP22" s="135">
        <f t="shared" si="20"/>
        <v>0</v>
      </c>
      <c r="BQ22" s="133"/>
      <c r="BR22" s="258"/>
      <c r="BS22" s="136"/>
      <c r="BT22" s="133">
        <f t="shared" si="26"/>
        <v>0</v>
      </c>
      <c r="BU22" s="255"/>
      <c r="BV22" s="134">
        <f t="shared" si="27"/>
        <v>0</v>
      </c>
      <c r="BW22" s="135">
        <f t="shared" si="21"/>
        <v>0</v>
      </c>
      <c r="BX22" s="137"/>
      <c r="BY22" s="259"/>
      <c r="BZ22" s="132"/>
      <c r="CA22" s="133">
        <f t="shared" si="28"/>
        <v>0</v>
      </c>
      <c r="CB22" s="255"/>
      <c r="CC22" s="134">
        <f t="shared" si="29"/>
        <v>0</v>
      </c>
      <c r="CD22" s="135">
        <f t="shared" si="22"/>
        <v>0</v>
      </c>
    </row>
    <row r="23" spans="1:82" ht="69.75" hidden="1" customHeight="1">
      <c r="A23" s="138"/>
      <c r="B23" s="139">
        <v>1460300</v>
      </c>
      <c r="C23" s="140">
        <v>1235415</v>
      </c>
      <c r="D23" s="140">
        <v>3807273</v>
      </c>
      <c r="E23" s="140">
        <v>4116859</v>
      </c>
      <c r="F23" s="141">
        <f t="shared" si="31"/>
        <v>3053182</v>
      </c>
      <c r="G23" s="160">
        <v>2615</v>
      </c>
      <c r="H23" s="160">
        <f t="shared" si="1"/>
        <v>1976</v>
      </c>
      <c r="I23" s="160">
        <v>4591</v>
      </c>
      <c r="J23" s="161">
        <v>2799</v>
      </c>
      <c r="K23" s="63">
        <v>2259</v>
      </c>
      <c r="L23" s="62">
        <v>5058</v>
      </c>
      <c r="M23" s="161">
        <v>3551</v>
      </c>
      <c r="N23" s="63">
        <v>2099</v>
      </c>
      <c r="O23" s="62">
        <f t="shared" si="2"/>
        <v>5650</v>
      </c>
      <c r="P23" s="161">
        <v>7031</v>
      </c>
      <c r="Q23" s="63">
        <v>2627</v>
      </c>
      <c r="R23" s="62">
        <f t="shared" si="3"/>
        <v>9658</v>
      </c>
      <c r="S23" s="64" t="s">
        <v>42</v>
      </c>
      <c r="T23" s="111"/>
      <c r="U23" s="230"/>
      <c r="V23" s="106"/>
      <c r="W23" s="142"/>
      <c r="X23" s="234"/>
      <c r="Y23" s="108"/>
      <c r="Z23" s="143"/>
      <c r="AA23" s="234"/>
      <c r="AB23" s="110"/>
      <c r="AC23" s="143"/>
      <c r="AD23" s="234"/>
      <c r="AE23" s="110"/>
      <c r="AF23" s="111">
        <f t="shared" si="4"/>
        <v>0</v>
      </c>
      <c r="AG23" s="236"/>
      <c r="AH23" s="112">
        <f t="shared" si="5"/>
        <v>0</v>
      </c>
      <c r="AI23" s="113">
        <f t="shared" si="6"/>
        <v>0</v>
      </c>
      <c r="AJ23" s="114" t="e">
        <f t="shared" si="7"/>
        <v>#DIV/0!</v>
      </c>
      <c r="AK23" s="238"/>
      <c r="AL23" s="115" t="e">
        <f t="shared" si="8"/>
        <v>#DIV/0!</v>
      </c>
      <c r="AM23" s="156" t="e">
        <f t="shared" si="9"/>
        <v>#DIV/0!</v>
      </c>
      <c r="AN23" s="156"/>
      <c r="AO23" s="163" t="e">
        <f t="shared" si="10"/>
        <v>#DIV/0!</v>
      </c>
      <c r="AP23" s="117" t="e">
        <f t="shared" si="11"/>
        <v>#DIV/0!</v>
      </c>
      <c r="AQ23" s="118" t="e">
        <f t="shared" si="12"/>
        <v>#DIV/0!</v>
      </c>
      <c r="AR23" s="114" t="e">
        <f t="shared" si="13"/>
        <v>#DIV/0!</v>
      </c>
      <c r="AS23" s="238"/>
      <c r="AT23" s="119" t="e">
        <f t="shared" si="14"/>
        <v>#DIV/0!</v>
      </c>
      <c r="AU23" s="120" t="e">
        <f t="shared" si="15"/>
        <v>#DIV/0!</v>
      </c>
      <c r="AV23" s="121" t="e">
        <f t="shared" si="16"/>
        <v>#DIV/0!</v>
      </c>
      <c r="AW23" s="122">
        <f>ROUND(T23*$W$38/$T$38,0)</f>
        <v>0</v>
      </c>
      <c r="AX23" s="243"/>
      <c r="AY23" s="123">
        <f t="shared" si="33"/>
        <v>0</v>
      </c>
      <c r="AZ23" s="159">
        <f>ROUND(W23*$Z$38/$W$38,0)</f>
        <v>0</v>
      </c>
      <c r="BA23" s="246"/>
      <c r="BB23" s="162">
        <f>ROUND(Y23*$AB$38/$Y$38,0)</f>
        <v>0</v>
      </c>
      <c r="BC23" s="126">
        <f>ROUND(Z23*$AC$38/$Z$38,0)</f>
        <v>0</v>
      </c>
      <c r="BD23" s="248"/>
      <c r="BE23" s="106">
        <f t="shared" si="32"/>
        <v>0</v>
      </c>
      <c r="BF23" s="128">
        <f t="shared" si="17"/>
        <v>0</v>
      </c>
      <c r="BG23" s="251"/>
      <c r="BH23" s="129">
        <f t="shared" si="18"/>
        <v>0</v>
      </c>
      <c r="BI23" s="130">
        <f t="shared" si="19"/>
        <v>0</v>
      </c>
      <c r="BJ23" s="131"/>
      <c r="BK23" s="252"/>
      <c r="BL23" s="132"/>
      <c r="BM23" s="133">
        <f t="shared" si="24"/>
        <v>0</v>
      </c>
      <c r="BN23" s="255"/>
      <c r="BO23" s="134">
        <f t="shared" si="25"/>
        <v>0</v>
      </c>
      <c r="BP23" s="135">
        <f t="shared" si="20"/>
        <v>0</v>
      </c>
      <c r="BQ23" s="133"/>
      <c r="BR23" s="258"/>
      <c r="BS23" s="136"/>
      <c r="BT23" s="133">
        <f t="shared" si="26"/>
        <v>0</v>
      </c>
      <c r="BU23" s="255"/>
      <c r="BV23" s="134">
        <f t="shared" si="27"/>
        <v>0</v>
      </c>
      <c r="BW23" s="135">
        <f t="shared" si="21"/>
        <v>0</v>
      </c>
      <c r="BX23" s="137"/>
      <c r="BY23" s="259"/>
      <c r="BZ23" s="132"/>
      <c r="CA23" s="133">
        <f t="shared" si="28"/>
        <v>0</v>
      </c>
      <c r="CB23" s="255"/>
      <c r="CC23" s="134">
        <f t="shared" si="29"/>
        <v>0</v>
      </c>
      <c r="CD23" s="135">
        <f t="shared" si="22"/>
        <v>0</v>
      </c>
    </row>
    <row r="24" spans="1:82" s="210" customFormat="1" ht="132" hidden="1" customHeight="1">
      <c r="A24" s="184"/>
      <c r="B24" s="185">
        <v>2068456</v>
      </c>
      <c r="C24" s="185">
        <v>2423409</v>
      </c>
      <c r="D24" s="185">
        <v>4328406</v>
      </c>
      <c r="E24" s="185">
        <v>6517976</v>
      </c>
      <c r="F24" s="141">
        <f t="shared" si="31"/>
        <v>4423264</v>
      </c>
      <c r="G24" s="160">
        <v>4646</v>
      </c>
      <c r="H24" s="160">
        <f t="shared" si="1"/>
        <v>3839</v>
      </c>
      <c r="I24" s="160">
        <v>8485</v>
      </c>
      <c r="J24" s="160">
        <v>4585</v>
      </c>
      <c r="K24" s="62">
        <v>4558</v>
      </c>
      <c r="L24" s="62">
        <v>9143</v>
      </c>
      <c r="M24" s="160">
        <v>8097</v>
      </c>
      <c r="N24" s="62">
        <v>2946</v>
      </c>
      <c r="O24" s="62">
        <f t="shared" si="2"/>
        <v>11043</v>
      </c>
      <c r="P24" s="160">
        <v>10743</v>
      </c>
      <c r="Q24" s="62">
        <v>5216</v>
      </c>
      <c r="R24" s="62">
        <f t="shared" si="3"/>
        <v>15959</v>
      </c>
      <c r="S24" s="64" t="s">
        <v>43</v>
      </c>
      <c r="T24" s="186"/>
      <c r="U24" s="231"/>
      <c r="V24" s="187"/>
      <c r="W24" s="188"/>
      <c r="X24" s="231"/>
      <c r="Y24" s="189"/>
      <c r="Z24" s="186"/>
      <c r="AA24" s="231"/>
      <c r="AB24" s="187"/>
      <c r="AC24" s="186"/>
      <c r="AD24" s="231"/>
      <c r="AE24" s="187"/>
      <c r="AF24" s="186">
        <f t="shared" si="4"/>
        <v>0</v>
      </c>
      <c r="AG24" s="188"/>
      <c r="AH24" s="190">
        <f>ROUND((Y24+AB24+AE24)/3,0)</f>
        <v>0</v>
      </c>
      <c r="AI24" s="135">
        <f t="shared" si="6"/>
        <v>0</v>
      </c>
      <c r="AJ24" s="191" t="e">
        <f t="shared" si="7"/>
        <v>#DIV/0!</v>
      </c>
      <c r="AK24" s="240"/>
      <c r="AL24" s="192" t="e">
        <f t="shared" si="8"/>
        <v>#DIV/0!</v>
      </c>
      <c r="AM24" s="193" t="e">
        <f t="shared" si="9"/>
        <v>#DIV/0!</v>
      </c>
      <c r="AN24" s="193"/>
      <c r="AO24" s="194" t="e">
        <f t="shared" si="10"/>
        <v>#DIV/0!</v>
      </c>
      <c r="AP24" s="195" t="e">
        <f t="shared" si="11"/>
        <v>#DIV/0!</v>
      </c>
      <c r="AQ24" s="196" t="e">
        <f t="shared" si="12"/>
        <v>#DIV/0!</v>
      </c>
      <c r="AR24" s="197" t="e">
        <f t="shared" si="13"/>
        <v>#DIV/0!</v>
      </c>
      <c r="AS24" s="241"/>
      <c r="AT24" s="198" t="e">
        <f t="shared" si="14"/>
        <v>#DIV/0!</v>
      </c>
      <c r="AU24" s="199" t="e">
        <f t="shared" si="15"/>
        <v>#DIV/0!</v>
      </c>
      <c r="AV24" s="200" t="e">
        <f t="shared" si="16"/>
        <v>#DIV/0!</v>
      </c>
      <c r="AW24" s="201">
        <f>ROUND(T24*$W$38/$T$38,0)</f>
        <v>0</v>
      </c>
      <c r="AX24" s="245"/>
      <c r="AY24" s="202">
        <f t="shared" si="33"/>
        <v>0</v>
      </c>
      <c r="AZ24" s="203">
        <f>Z24</f>
        <v>0</v>
      </c>
      <c r="BA24" s="247"/>
      <c r="BB24" s="204">
        <f>ROUND(Y24*$AB$38/$Y$38,0)</f>
        <v>0</v>
      </c>
      <c r="BC24" s="205">
        <f>AC24</f>
        <v>0</v>
      </c>
      <c r="BD24" s="249"/>
      <c r="BE24" s="187">
        <f t="shared" si="32"/>
        <v>0</v>
      </c>
      <c r="BF24" s="131">
        <f t="shared" si="17"/>
        <v>0</v>
      </c>
      <c r="BG24" s="252"/>
      <c r="BH24" s="206">
        <f t="shared" si="18"/>
        <v>0</v>
      </c>
      <c r="BI24" s="130">
        <f t="shared" si="19"/>
        <v>0</v>
      </c>
      <c r="BJ24" s="131"/>
      <c r="BK24" s="252"/>
      <c r="BL24" s="207"/>
      <c r="BM24" s="208">
        <f t="shared" si="24"/>
        <v>0</v>
      </c>
      <c r="BN24" s="137"/>
      <c r="BO24" s="209">
        <f t="shared" si="25"/>
        <v>0</v>
      </c>
      <c r="BP24" s="135">
        <f t="shared" si="20"/>
        <v>0</v>
      </c>
      <c r="BQ24" s="208"/>
      <c r="BR24" s="259"/>
      <c r="BS24" s="135"/>
      <c r="BT24" s="208">
        <f t="shared" si="26"/>
        <v>0</v>
      </c>
      <c r="BU24" s="137"/>
      <c r="BV24" s="209">
        <f t="shared" si="27"/>
        <v>0</v>
      </c>
      <c r="BW24" s="135">
        <f t="shared" si="21"/>
        <v>0</v>
      </c>
      <c r="BX24" s="137"/>
      <c r="BY24" s="259"/>
      <c r="BZ24" s="207"/>
      <c r="CA24" s="208">
        <f t="shared" si="28"/>
        <v>0</v>
      </c>
      <c r="CB24" s="137"/>
      <c r="CC24" s="209">
        <f t="shared" si="29"/>
        <v>0</v>
      </c>
      <c r="CD24" s="135">
        <f t="shared" si="22"/>
        <v>0</v>
      </c>
    </row>
    <row r="25" spans="1:82" ht="67.5" customHeight="1">
      <c r="A25" s="382" t="s">
        <v>66</v>
      </c>
      <c r="B25" s="139">
        <v>1773542</v>
      </c>
      <c r="C25" s="140">
        <v>4763263</v>
      </c>
      <c r="D25" s="140">
        <v>4520896</v>
      </c>
      <c r="E25" s="140">
        <v>5398832</v>
      </c>
      <c r="F25" s="141">
        <f t="shared" si="31"/>
        <v>4894330</v>
      </c>
      <c r="G25" s="160">
        <v>2880</v>
      </c>
      <c r="H25" s="160">
        <f t="shared" si="1"/>
        <v>1150</v>
      </c>
      <c r="I25" s="160">
        <v>4030</v>
      </c>
      <c r="J25" s="161">
        <v>3593</v>
      </c>
      <c r="K25" s="63">
        <v>949</v>
      </c>
      <c r="L25" s="62">
        <v>4542</v>
      </c>
      <c r="M25" s="161">
        <v>8292</v>
      </c>
      <c r="N25" s="63">
        <v>1178</v>
      </c>
      <c r="O25" s="62">
        <f t="shared" si="2"/>
        <v>9470</v>
      </c>
      <c r="P25" s="161">
        <v>12843</v>
      </c>
      <c r="Q25" s="63">
        <v>1227</v>
      </c>
      <c r="R25" s="62">
        <f t="shared" si="3"/>
        <v>14070</v>
      </c>
      <c r="S25" s="64" t="s">
        <v>44</v>
      </c>
      <c r="T25" s="269"/>
      <c r="U25" s="267">
        <v>41</v>
      </c>
      <c r="V25" s="270">
        <v>79</v>
      </c>
      <c r="W25" s="266"/>
      <c r="X25" s="267">
        <v>127</v>
      </c>
      <c r="Y25" s="268">
        <v>89</v>
      </c>
      <c r="Z25" s="266"/>
      <c r="AA25" s="267">
        <v>146</v>
      </c>
      <c r="AB25" s="268">
        <v>90</v>
      </c>
      <c r="AC25" s="266"/>
      <c r="AD25" s="267">
        <v>118</v>
      </c>
      <c r="AE25" s="268">
        <v>82</v>
      </c>
      <c r="AF25" s="266">
        <f t="shared" si="4"/>
        <v>0</v>
      </c>
      <c r="AG25" s="266">
        <f t="shared" ref="AG25:AG37" si="34">ROUND((X25+AA25+AD25)/3,0)</f>
        <v>130</v>
      </c>
      <c r="AH25" s="271">
        <f>ROUND((Y25+AB25+AE25)/3,0)</f>
        <v>87</v>
      </c>
      <c r="AI25" s="272">
        <f>AF25+AG25+AH25</f>
        <v>217</v>
      </c>
      <c r="AJ25" s="273" t="e">
        <f t="shared" si="7"/>
        <v>#DIV/0!</v>
      </c>
      <c r="AK25" s="296">
        <f t="shared" ref="AK25:AK38" si="35">ROUND(X25/U25*100,1)</f>
        <v>309.8</v>
      </c>
      <c r="AL25" s="389">
        <f t="shared" si="8"/>
        <v>112.7</v>
      </c>
      <c r="AM25" s="276" t="e">
        <f t="shared" si="9"/>
        <v>#DIV/0!</v>
      </c>
      <c r="AN25" s="306">
        <f>ROUND(AA25/X25*100,1)</f>
        <v>115</v>
      </c>
      <c r="AO25" s="277">
        <f>ROUND(AB25/Y25*100,1)</f>
        <v>101.1</v>
      </c>
      <c r="AP25" s="277" t="e">
        <f t="shared" si="11"/>
        <v>#DIV/0!</v>
      </c>
      <c r="AQ25" s="278">
        <f t="shared" si="12"/>
        <v>-14.200000000000003</v>
      </c>
      <c r="AR25" s="274" t="e">
        <f t="shared" si="13"/>
        <v>#DIV/0!</v>
      </c>
      <c r="AS25" s="274">
        <f>ROUND(AD25/AA25*100,1)</f>
        <v>80.8</v>
      </c>
      <c r="AT25" s="389">
        <f>ROUND(AE25/AB25*100,1)</f>
        <v>91.1</v>
      </c>
      <c r="AU25" s="276" t="e">
        <f t="shared" si="15"/>
        <v>#DIV/0!</v>
      </c>
      <c r="AV25" s="278">
        <f t="shared" si="16"/>
        <v>-5.9000000000000057</v>
      </c>
      <c r="AW25" s="279">
        <f>W25</f>
        <v>0</v>
      </c>
      <c r="AX25" s="386">
        <v>75</v>
      </c>
      <c r="AY25" s="391">
        <v>72</v>
      </c>
      <c r="AZ25" s="279">
        <f t="shared" ref="AZ25:AZ30" si="36">Z25</f>
        <v>0</v>
      </c>
      <c r="BA25" s="387">
        <f>ROUND(X25*$AA$38/$X$38,0)</f>
        <v>141</v>
      </c>
      <c r="BB25" s="280">
        <f>AB25</f>
        <v>90</v>
      </c>
      <c r="BC25" s="281">
        <f>AC25</f>
        <v>0</v>
      </c>
      <c r="BD25" s="281">
        <f>AD25</f>
        <v>118</v>
      </c>
      <c r="BE25" s="391">
        <v>89</v>
      </c>
      <c r="BF25" s="282">
        <f>ROUND((AW25+AZ25+BC25)/3,0)</f>
        <v>0</v>
      </c>
      <c r="BG25" s="282">
        <f>ROUND((AX25+BA25+BD25)/3,0)</f>
        <v>111</v>
      </c>
      <c r="BH25" s="283">
        <f>ROUND((AY25+BB25+BE25)/3,0)</f>
        <v>84</v>
      </c>
      <c r="BI25" s="284">
        <f>BF25+BH25+BG25</f>
        <v>195</v>
      </c>
      <c r="BJ25" s="285"/>
      <c r="BK25" s="286"/>
      <c r="BL25" s="287"/>
      <c r="BM25" s="288">
        <f>ROUND(BF25*$BJ$38,0)</f>
        <v>0</v>
      </c>
      <c r="BN25" s="288">
        <f>ROUND(BG25*BK38,0)</f>
        <v>111</v>
      </c>
      <c r="BO25" s="289">
        <f>ROUND(BH25*$BL$38,0)</f>
        <v>85</v>
      </c>
      <c r="BP25" s="290">
        <f>BM25+BO25+BN25</f>
        <v>196</v>
      </c>
      <c r="BQ25" s="288"/>
      <c r="BR25" s="291"/>
      <c r="BS25" s="272"/>
      <c r="BT25" s="288">
        <f>ROUND(BF25*$BQ$38,0)</f>
        <v>0</v>
      </c>
      <c r="BU25" s="288">
        <f>BG25*BR38</f>
        <v>111.95781399808244</v>
      </c>
      <c r="BV25" s="289">
        <f>BH25*BS38</f>
        <v>86.404738400789725</v>
      </c>
      <c r="BW25" s="290">
        <f>BT25+BV25+BU25</f>
        <v>198.36255239887217</v>
      </c>
      <c r="BX25" s="292"/>
      <c r="BY25" s="293"/>
      <c r="BZ25" s="287"/>
      <c r="CA25" s="288">
        <f>ROUND(BF25*$BX$38,0)</f>
        <v>0</v>
      </c>
      <c r="CB25" s="288">
        <f>ROUND(BG25*BY38,0)</f>
        <v>113</v>
      </c>
      <c r="CC25" s="289">
        <f t="shared" si="29"/>
        <v>87</v>
      </c>
      <c r="CD25" s="290">
        <f>CA25+CC25+CB25</f>
        <v>200</v>
      </c>
    </row>
    <row r="26" spans="1:82" ht="57.75" customHeight="1">
      <c r="A26" s="382" t="s">
        <v>67</v>
      </c>
      <c r="B26" s="139">
        <v>4011192</v>
      </c>
      <c r="C26" s="140">
        <v>5032057</v>
      </c>
      <c r="D26" s="140">
        <v>9337385</v>
      </c>
      <c r="E26" s="140">
        <v>7043554</v>
      </c>
      <c r="F26" s="141">
        <f t="shared" si="31"/>
        <v>7137665</v>
      </c>
      <c r="G26" s="160">
        <v>8053</v>
      </c>
      <c r="H26" s="160">
        <f t="shared" si="1"/>
        <v>5189</v>
      </c>
      <c r="I26" s="160">
        <v>13242</v>
      </c>
      <c r="J26" s="161">
        <v>7321</v>
      </c>
      <c r="K26" s="63">
        <v>8145</v>
      </c>
      <c r="L26" s="62">
        <v>15466</v>
      </c>
      <c r="M26" s="161">
        <v>11020</v>
      </c>
      <c r="N26" s="63">
        <v>8207</v>
      </c>
      <c r="O26" s="62">
        <f t="shared" si="2"/>
        <v>19227</v>
      </c>
      <c r="P26" s="161">
        <v>17123</v>
      </c>
      <c r="Q26" s="63">
        <v>7662</v>
      </c>
      <c r="R26" s="62">
        <f t="shared" si="3"/>
        <v>24785</v>
      </c>
      <c r="S26" s="64" t="s">
        <v>45</v>
      </c>
      <c r="T26" s="269"/>
      <c r="U26" s="267">
        <v>9</v>
      </c>
      <c r="V26" s="270">
        <v>23</v>
      </c>
      <c r="W26" s="266"/>
      <c r="X26" s="267">
        <v>4</v>
      </c>
      <c r="Y26" s="268">
        <v>24</v>
      </c>
      <c r="Z26" s="266"/>
      <c r="AA26" s="267">
        <v>7</v>
      </c>
      <c r="AB26" s="268">
        <v>22</v>
      </c>
      <c r="AC26" s="266"/>
      <c r="AD26" s="267">
        <v>6</v>
      </c>
      <c r="AE26" s="268">
        <v>17</v>
      </c>
      <c r="AF26" s="266">
        <f t="shared" si="4"/>
        <v>0</v>
      </c>
      <c r="AG26" s="266">
        <f t="shared" si="34"/>
        <v>6</v>
      </c>
      <c r="AH26" s="271">
        <f t="shared" si="5"/>
        <v>21</v>
      </c>
      <c r="AI26" s="272">
        <f t="shared" ref="AI26:AI30" si="37">AF26+AG26+AH26</f>
        <v>27</v>
      </c>
      <c r="AJ26" s="273" t="e">
        <f t="shared" si="7"/>
        <v>#DIV/0!</v>
      </c>
      <c r="AK26" s="274">
        <f t="shared" si="35"/>
        <v>44.4</v>
      </c>
      <c r="AL26" s="275">
        <f t="shared" si="8"/>
        <v>104.3</v>
      </c>
      <c r="AM26" s="276" t="e">
        <f t="shared" si="9"/>
        <v>#DIV/0!</v>
      </c>
      <c r="AN26" s="306">
        <f t="shared" ref="AN26:AN38" si="38">ROUND(AA26/X26*100,1)</f>
        <v>175</v>
      </c>
      <c r="AO26" s="277">
        <f t="shared" si="10"/>
        <v>91.7</v>
      </c>
      <c r="AP26" s="277" t="e">
        <f t="shared" si="11"/>
        <v>#DIV/0!</v>
      </c>
      <c r="AQ26" s="278">
        <f t="shared" si="12"/>
        <v>-23.599999999999994</v>
      </c>
      <c r="AR26" s="274" t="e">
        <f t="shared" si="13"/>
        <v>#DIV/0!</v>
      </c>
      <c r="AS26" s="274">
        <f t="shared" ref="AS26:AS38" si="39">ROUND(AD26/AA26*100,1)</f>
        <v>85.7</v>
      </c>
      <c r="AT26" s="275">
        <f t="shared" si="14"/>
        <v>77.3</v>
      </c>
      <c r="AU26" s="276" t="e">
        <f t="shared" si="15"/>
        <v>#DIV/0!</v>
      </c>
      <c r="AV26" s="278">
        <f t="shared" si="16"/>
        <v>-19.700000000000003</v>
      </c>
      <c r="AW26" s="279">
        <f t="shared" ref="AW26:AX30" si="40">W26</f>
        <v>0</v>
      </c>
      <c r="AX26" s="266">
        <f t="shared" ref="AX26:AX29" si="41">ROUND(U26*$X$38/$U$38,0)</f>
        <v>12</v>
      </c>
      <c r="AY26" s="268">
        <v>21</v>
      </c>
      <c r="AZ26" s="279">
        <f t="shared" si="36"/>
        <v>0</v>
      </c>
      <c r="BA26" s="387">
        <v>9</v>
      </c>
      <c r="BB26" s="280">
        <v>23</v>
      </c>
      <c r="BC26" s="281">
        <f>ROUND(Z26*$AC$38/$Z$38,0)</f>
        <v>0</v>
      </c>
      <c r="BD26" s="281">
        <f t="shared" ref="BD26:BD27" si="42">AD26</f>
        <v>6</v>
      </c>
      <c r="BE26" s="268">
        <v>24</v>
      </c>
      <c r="BF26" s="282">
        <f t="shared" si="17"/>
        <v>0</v>
      </c>
      <c r="BG26" s="282">
        <f t="shared" ref="BG26:BG37" si="43">ROUND((AX26+BA26+BD26)/3,0)</f>
        <v>9</v>
      </c>
      <c r="BH26" s="283">
        <f t="shared" si="18"/>
        <v>23</v>
      </c>
      <c r="BI26" s="284">
        <f t="shared" ref="BI26:BI38" si="44">BF26+BH26+BG26</f>
        <v>32</v>
      </c>
      <c r="BJ26" s="285"/>
      <c r="BK26" s="286"/>
      <c r="BL26" s="287"/>
      <c r="BM26" s="288">
        <f t="shared" si="24"/>
        <v>0</v>
      </c>
      <c r="BN26" s="288">
        <f>BG26*BK38</f>
        <v>9</v>
      </c>
      <c r="BO26" s="289">
        <f>BH26*BL38</f>
        <v>23.408687068114514</v>
      </c>
      <c r="BP26" s="290">
        <f t="shared" ref="BP26:BP38" si="45">BM26+BO26+BN26</f>
        <v>32.408687068114517</v>
      </c>
      <c r="BQ26" s="288"/>
      <c r="BR26" s="291"/>
      <c r="BS26" s="272"/>
      <c r="BT26" s="288">
        <f t="shared" si="26"/>
        <v>0</v>
      </c>
      <c r="BU26" s="288">
        <f>BG26*BR38</f>
        <v>9.0776605944391164</v>
      </c>
      <c r="BV26" s="289">
        <f>BH26*BS38</f>
        <v>23.658440276406711</v>
      </c>
      <c r="BW26" s="290">
        <f t="shared" ref="BW26:BW30" si="46">BT26+BV26+BU26</f>
        <v>32.736100870845831</v>
      </c>
      <c r="BX26" s="292"/>
      <c r="BY26" s="293"/>
      <c r="BZ26" s="287"/>
      <c r="CA26" s="288">
        <f t="shared" si="28"/>
        <v>0</v>
      </c>
      <c r="CB26" s="288">
        <f>ROUND(BG26*BY38,0)</f>
        <v>9</v>
      </c>
      <c r="CC26" s="289">
        <f t="shared" si="29"/>
        <v>24</v>
      </c>
      <c r="CD26" s="290">
        <f>CA26+CC26+CB26</f>
        <v>33</v>
      </c>
    </row>
    <row r="27" spans="1:82" ht="57" customHeight="1">
      <c r="A27" s="382" t="s">
        <v>68</v>
      </c>
      <c r="B27" s="139">
        <v>1260575</v>
      </c>
      <c r="C27" s="140">
        <v>1539443</v>
      </c>
      <c r="D27" s="140">
        <v>2563414</v>
      </c>
      <c r="E27" s="140">
        <v>3036177</v>
      </c>
      <c r="F27" s="141">
        <f t="shared" si="31"/>
        <v>2379678</v>
      </c>
      <c r="G27" s="160">
        <v>2176</v>
      </c>
      <c r="H27" s="160">
        <f t="shared" si="1"/>
        <v>2347</v>
      </c>
      <c r="I27" s="160">
        <v>4523</v>
      </c>
      <c r="J27" s="161">
        <v>2857</v>
      </c>
      <c r="K27" s="63">
        <v>2113</v>
      </c>
      <c r="L27" s="62">
        <v>4970</v>
      </c>
      <c r="M27" s="161">
        <v>4461</v>
      </c>
      <c r="N27" s="63">
        <v>1880</v>
      </c>
      <c r="O27" s="62">
        <f t="shared" si="2"/>
        <v>6341</v>
      </c>
      <c r="P27" s="161">
        <v>7144</v>
      </c>
      <c r="Q27" s="63">
        <v>2861</v>
      </c>
      <c r="R27" s="62">
        <f t="shared" si="3"/>
        <v>10005</v>
      </c>
      <c r="S27" s="64" t="s">
        <v>46</v>
      </c>
      <c r="T27" s="269">
        <v>3</v>
      </c>
      <c r="U27" s="267">
        <v>462</v>
      </c>
      <c r="V27" s="270">
        <v>762</v>
      </c>
      <c r="W27" s="266">
        <v>4</v>
      </c>
      <c r="X27" s="267">
        <v>599</v>
      </c>
      <c r="Y27" s="268">
        <v>812</v>
      </c>
      <c r="Z27" s="266">
        <v>14</v>
      </c>
      <c r="AA27" s="267">
        <v>671</v>
      </c>
      <c r="AB27" s="268">
        <v>891</v>
      </c>
      <c r="AC27" s="266">
        <v>55</v>
      </c>
      <c r="AD27" s="267">
        <v>639</v>
      </c>
      <c r="AE27" s="268">
        <v>778</v>
      </c>
      <c r="AF27" s="266">
        <f t="shared" si="4"/>
        <v>24</v>
      </c>
      <c r="AG27" s="266">
        <f t="shared" si="34"/>
        <v>636</v>
      </c>
      <c r="AH27" s="271">
        <f t="shared" si="5"/>
        <v>827</v>
      </c>
      <c r="AI27" s="272">
        <f t="shared" si="37"/>
        <v>1487</v>
      </c>
      <c r="AJ27" s="273">
        <f t="shared" si="7"/>
        <v>133.30000000000001</v>
      </c>
      <c r="AK27" s="296">
        <f t="shared" si="35"/>
        <v>129.69999999999999</v>
      </c>
      <c r="AL27" s="275">
        <f t="shared" si="8"/>
        <v>106.6</v>
      </c>
      <c r="AM27" s="276">
        <f t="shared" si="9"/>
        <v>350</v>
      </c>
      <c r="AN27" s="306">
        <f t="shared" si="38"/>
        <v>112</v>
      </c>
      <c r="AO27" s="390">
        <f>ROUND(AB27/Y27*100,1)</f>
        <v>109.7</v>
      </c>
      <c r="AP27" s="277">
        <f t="shared" si="11"/>
        <v>166</v>
      </c>
      <c r="AQ27" s="278">
        <f t="shared" si="12"/>
        <v>-5.5999999999999943</v>
      </c>
      <c r="AR27" s="274">
        <f t="shared" si="13"/>
        <v>392.9</v>
      </c>
      <c r="AS27" s="274">
        <f t="shared" si="39"/>
        <v>95.2</v>
      </c>
      <c r="AT27" s="275">
        <f>ROUND(AE27/AB27*100,1)</f>
        <v>87.3</v>
      </c>
      <c r="AU27" s="276">
        <f t="shared" si="15"/>
        <v>281.5</v>
      </c>
      <c r="AV27" s="278">
        <f t="shared" si="16"/>
        <v>-9.7000000000000028</v>
      </c>
      <c r="AW27" s="279">
        <f t="shared" si="40"/>
        <v>4</v>
      </c>
      <c r="AX27" s="387">
        <f t="shared" si="40"/>
        <v>599</v>
      </c>
      <c r="AY27" s="268">
        <f t="shared" ref="AY27:AY30" si="47">ROUND(V27*$Y$38/$V$38,0)</f>
        <v>817</v>
      </c>
      <c r="AZ27" s="279">
        <f t="shared" si="36"/>
        <v>14</v>
      </c>
      <c r="BA27" s="387">
        <f>AA27</f>
        <v>671</v>
      </c>
      <c r="BB27" s="392">
        <v>762</v>
      </c>
      <c r="BC27" s="281">
        <f t="shared" ref="BC27:BC29" si="48">AC27</f>
        <v>55</v>
      </c>
      <c r="BD27" s="281">
        <f t="shared" si="42"/>
        <v>639</v>
      </c>
      <c r="BE27" s="268">
        <f>ROUND(AB27*$AE$38/$AB$38,0)</f>
        <v>782</v>
      </c>
      <c r="BF27" s="282">
        <f t="shared" si="17"/>
        <v>24</v>
      </c>
      <c r="BG27" s="282">
        <f t="shared" si="43"/>
        <v>636</v>
      </c>
      <c r="BH27" s="283">
        <f t="shared" si="18"/>
        <v>787</v>
      </c>
      <c r="BI27" s="284">
        <f t="shared" si="44"/>
        <v>1447</v>
      </c>
      <c r="BJ27" s="285"/>
      <c r="BK27" s="286"/>
      <c r="BL27" s="287"/>
      <c r="BM27" s="288">
        <f>BF27*BJ38</f>
        <v>56</v>
      </c>
      <c r="BN27" s="288">
        <f>BG27*BK38</f>
        <v>636</v>
      </c>
      <c r="BO27" s="289">
        <f>BH27*BL38</f>
        <v>800.98420533070089</v>
      </c>
      <c r="BP27" s="290">
        <f t="shared" si="45"/>
        <v>1492.9842053307009</v>
      </c>
      <c r="BQ27" s="288"/>
      <c r="BR27" s="291"/>
      <c r="BS27" s="272"/>
      <c r="BT27" s="288">
        <f>BF27*BQ38</f>
        <v>57</v>
      </c>
      <c r="BU27" s="288">
        <f>BG27*BR38</f>
        <v>641.48801534036431</v>
      </c>
      <c r="BV27" s="289">
        <f>BH27*BS38</f>
        <v>809.53010858835137</v>
      </c>
      <c r="BW27" s="290">
        <f t="shared" si="46"/>
        <v>1508.0181239287158</v>
      </c>
      <c r="BX27" s="292"/>
      <c r="BY27" s="293"/>
      <c r="BZ27" s="287"/>
      <c r="CA27" s="288">
        <f t="shared" si="28"/>
        <v>58</v>
      </c>
      <c r="CB27" s="288">
        <f>ROUND(BG27*BY38,0)</f>
        <v>648</v>
      </c>
      <c r="CC27" s="289">
        <f>BH27*BZ38</f>
        <v>817.299111549852</v>
      </c>
      <c r="CD27" s="290">
        <f t="shared" ref="CD27:CD30" si="49">CA27+CC27+CB27</f>
        <v>1523.2991115498521</v>
      </c>
    </row>
    <row r="28" spans="1:82" ht="54" customHeight="1">
      <c r="A28" s="382" t="s">
        <v>69</v>
      </c>
      <c r="B28" s="139">
        <v>1170221</v>
      </c>
      <c r="C28" s="140">
        <v>1326557</v>
      </c>
      <c r="D28" s="140">
        <v>3347266</v>
      </c>
      <c r="E28" s="140">
        <v>2628906</v>
      </c>
      <c r="F28" s="141">
        <f t="shared" si="31"/>
        <v>2434243</v>
      </c>
      <c r="G28" s="160">
        <v>2157</v>
      </c>
      <c r="H28" s="160">
        <f t="shared" si="1"/>
        <v>1789</v>
      </c>
      <c r="I28" s="160">
        <v>3946</v>
      </c>
      <c r="J28" s="161">
        <v>2924</v>
      </c>
      <c r="K28" s="63">
        <v>2367</v>
      </c>
      <c r="L28" s="62">
        <v>5291</v>
      </c>
      <c r="M28" s="161">
        <v>3347</v>
      </c>
      <c r="N28" s="63">
        <v>2191</v>
      </c>
      <c r="O28" s="62">
        <f t="shared" si="2"/>
        <v>5538</v>
      </c>
      <c r="P28" s="161">
        <v>5419</v>
      </c>
      <c r="Q28" s="63">
        <v>1484</v>
      </c>
      <c r="R28" s="62">
        <f t="shared" si="3"/>
        <v>6903</v>
      </c>
      <c r="S28" s="64" t="s">
        <v>47</v>
      </c>
      <c r="T28" s="269"/>
      <c r="U28" s="267">
        <v>53</v>
      </c>
      <c r="V28" s="270">
        <v>35</v>
      </c>
      <c r="W28" s="266"/>
      <c r="X28" s="267">
        <v>58</v>
      </c>
      <c r="Y28" s="268">
        <v>35</v>
      </c>
      <c r="Z28" s="266"/>
      <c r="AA28" s="267">
        <v>62</v>
      </c>
      <c r="AB28" s="268">
        <v>34</v>
      </c>
      <c r="AC28" s="266"/>
      <c r="AD28" s="267">
        <v>60</v>
      </c>
      <c r="AE28" s="268">
        <v>30</v>
      </c>
      <c r="AF28" s="266">
        <f t="shared" si="4"/>
        <v>0</v>
      </c>
      <c r="AG28" s="266">
        <f t="shared" si="34"/>
        <v>60</v>
      </c>
      <c r="AH28" s="271">
        <f t="shared" si="5"/>
        <v>33</v>
      </c>
      <c r="AI28" s="272">
        <f t="shared" si="37"/>
        <v>93</v>
      </c>
      <c r="AJ28" s="273" t="e">
        <f t="shared" si="7"/>
        <v>#DIV/0!</v>
      </c>
      <c r="AK28" s="274">
        <f t="shared" si="35"/>
        <v>109.4</v>
      </c>
      <c r="AL28" s="275">
        <f t="shared" si="8"/>
        <v>100</v>
      </c>
      <c r="AM28" s="276" t="e">
        <f t="shared" si="9"/>
        <v>#DIV/0!</v>
      </c>
      <c r="AN28" s="276">
        <f t="shared" si="38"/>
        <v>106.9</v>
      </c>
      <c r="AO28" s="277">
        <f t="shared" si="10"/>
        <v>97.1</v>
      </c>
      <c r="AP28" s="277" t="e">
        <f t="shared" si="11"/>
        <v>#DIV/0!</v>
      </c>
      <c r="AQ28" s="278">
        <f t="shared" si="12"/>
        <v>-18.200000000000003</v>
      </c>
      <c r="AR28" s="274" t="e">
        <f t="shared" si="13"/>
        <v>#DIV/0!</v>
      </c>
      <c r="AS28" s="296">
        <f t="shared" si="39"/>
        <v>96.8</v>
      </c>
      <c r="AT28" s="389">
        <f t="shared" si="14"/>
        <v>88.2</v>
      </c>
      <c r="AU28" s="276" t="e">
        <f t="shared" si="15"/>
        <v>#DIV/0!</v>
      </c>
      <c r="AV28" s="278">
        <f t="shared" si="16"/>
        <v>-8.7999999999999972</v>
      </c>
      <c r="AW28" s="279">
        <f t="shared" si="40"/>
        <v>0</v>
      </c>
      <c r="AX28" s="266">
        <f t="shared" si="41"/>
        <v>68</v>
      </c>
      <c r="AY28" s="268">
        <f t="shared" si="47"/>
        <v>38</v>
      </c>
      <c r="AZ28" s="279">
        <f t="shared" si="36"/>
        <v>0</v>
      </c>
      <c r="BA28" s="279">
        <v>53</v>
      </c>
      <c r="BB28" s="280">
        <v>35</v>
      </c>
      <c r="BC28" s="281">
        <f t="shared" si="48"/>
        <v>0</v>
      </c>
      <c r="BD28" s="388">
        <v>58</v>
      </c>
      <c r="BE28" s="391">
        <v>35</v>
      </c>
      <c r="BF28" s="282">
        <f t="shared" si="17"/>
        <v>0</v>
      </c>
      <c r="BG28" s="282">
        <f t="shared" si="43"/>
        <v>60</v>
      </c>
      <c r="BH28" s="283">
        <f t="shared" si="18"/>
        <v>36</v>
      </c>
      <c r="BI28" s="284">
        <f t="shared" si="44"/>
        <v>96</v>
      </c>
      <c r="BJ28" s="285"/>
      <c r="BK28" s="286"/>
      <c r="BL28" s="287"/>
      <c r="BM28" s="288">
        <f>ROUND(BF28*$BJ$38,0)</f>
        <v>0</v>
      </c>
      <c r="BN28" s="288">
        <f>BG28*BK38</f>
        <v>60</v>
      </c>
      <c r="BO28" s="289">
        <f>BH28*BL38</f>
        <v>36.63968410661402</v>
      </c>
      <c r="BP28" s="290">
        <f t="shared" si="45"/>
        <v>96.639684106614027</v>
      </c>
      <c r="BQ28" s="288"/>
      <c r="BR28" s="291"/>
      <c r="BS28" s="272"/>
      <c r="BT28" s="288">
        <f t="shared" si="26"/>
        <v>0</v>
      </c>
      <c r="BU28" s="288">
        <f>BG28*BR38</f>
        <v>60.517737296260783</v>
      </c>
      <c r="BV28" s="289">
        <f>BH28*BS38</f>
        <v>37.030602171767029</v>
      </c>
      <c r="BW28" s="290">
        <f t="shared" si="46"/>
        <v>97.54833946802782</v>
      </c>
      <c r="BX28" s="292"/>
      <c r="BY28" s="293"/>
      <c r="BZ28" s="287"/>
      <c r="CA28" s="288">
        <f t="shared" si="28"/>
        <v>0</v>
      </c>
      <c r="CB28" s="288">
        <f>ROUND(BG28*BY38,0)</f>
        <v>61</v>
      </c>
      <c r="CC28" s="289">
        <v>38</v>
      </c>
      <c r="CD28" s="290">
        <f t="shared" si="49"/>
        <v>99</v>
      </c>
    </row>
    <row r="29" spans="1:82" ht="62.25" customHeight="1">
      <c r="A29" s="382" t="s">
        <v>70</v>
      </c>
      <c r="B29" s="139">
        <v>1695549</v>
      </c>
      <c r="C29" s="140">
        <v>2082258</v>
      </c>
      <c r="D29" s="140">
        <v>2810052</v>
      </c>
      <c r="E29" s="140">
        <v>2805602</v>
      </c>
      <c r="F29" s="141">
        <f t="shared" si="31"/>
        <v>2565971</v>
      </c>
      <c r="G29" s="160">
        <v>2021</v>
      </c>
      <c r="H29" s="160">
        <f t="shared" si="1"/>
        <v>11380</v>
      </c>
      <c r="I29" s="160">
        <v>13401</v>
      </c>
      <c r="J29" s="161">
        <v>2067</v>
      </c>
      <c r="K29" s="63">
        <v>12781</v>
      </c>
      <c r="L29" s="62">
        <v>14848</v>
      </c>
      <c r="M29" s="161">
        <v>2680</v>
      </c>
      <c r="N29" s="63">
        <v>16630</v>
      </c>
      <c r="O29" s="62">
        <f t="shared" si="2"/>
        <v>19310</v>
      </c>
      <c r="P29" s="161">
        <v>6173</v>
      </c>
      <c r="Q29" s="63">
        <v>18905</v>
      </c>
      <c r="R29" s="62">
        <f t="shared" si="3"/>
        <v>25078</v>
      </c>
      <c r="S29" s="64" t="s">
        <v>48</v>
      </c>
      <c r="T29" s="269"/>
      <c r="U29" s="267">
        <v>197</v>
      </c>
      <c r="V29" s="270">
        <v>47</v>
      </c>
      <c r="W29" s="266"/>
      <c r="X29" s="267">
        <v>197</v>
      </c>
      <c r="Y29" s="268">
        <v>53</v>
      </c>
      <c r="Z29" s="266"/>
      <c r="AA29" s="267">
        <v>204</v>
      </c>
      <c r="AB29" s="268">
        <v>52</v>
      </c>
      <c r="AC29" s="266"/>
      <c r="AD29" s="267">
        <v>204</v>
      </c>
      <c r="AE29" s="268">
        <v>46</v>
      </c>
      <c r="AF29" s="266">
        <f t="shared" si="4"/>
        <v>0</v>
      </c>
      <c r="AG29" s="266">
        <f t="shared" si="34"/>
        <v>202</v>
      </c>
      <c r="AH29" s="271">
        <f t="shared" si="5"/>
        <v>50</v>
      </c>
      <c r="AI29" s="272">
        <f t="shared" si="37"/>
        <v>252</v>
      </c>
      <c r="AJ29" s="273" t="e">
        <f t="shared" si="7"/>
        <v>#DIV/0!</v>
      </c>
      <c r="AK29" s="274">
        <f t="shared" si="35"/>
        <v>100</v>
      </c>
      <c r="AL29" s="389">
        <f t="shared" si="8"/>
        <v>112.8</v>
      </c>
      <c r="AM29" s="276" t="e">
        <f t="shared" si="9"/>
        <v>#DIV/0!</v>
      </c>
      <c r="AN29" s="276">
        <f t="shared" si="38"/>
        <v>103.6</v>
      </c>
      <c r="AO29" s="277">
        <f t="shared" si="10"/>
        <v>98.1</v>
      </c>
      <c r="AP29" s="277" t="e">
        <f t="shared" si="11"/>
        <v>#DIV/0!</v>
      </c>
      <c r="AQ29" s="278">
        <f t="shared" si="12"/>
        <v>-17.200000000000003</v>
      </c>
      <c r="AR29" s="274" t="e">
        <f t="shared" si="13"/>
        <v>#DIV/0!</v>
      </c>
      <c r="AS29" s="296">
        <f t="shared" si="39"/>
        <v>100</v>
      </c>
      <c r="AT29" s="389">
        <f>ROUND(AE29/AB29*100,1)</f>
        <v>88.5</v>
      </c>
      <c r="AU29" s="276" t="e">
        <f t="shared" si="15"/>
        <v>#DIV/0!</v>
      </c>
      <c r="AV29" s="278">
        <f t="shared" si="16"/>
        <v>-8.5</v>
      </c>
      <c r="AW29" s="279">
        <f t="shared" si="40"/>
        <v>0</v>
      </c>
      <c r="AX29" s="266">
        <f t="shared" si="41"/>
        <v>254</v>
      </c>
      <c r="AY29" s="391">
        <v>42</v>
      </c>
      <c r="AZ29" s="279">
        <f t="shared" si="36"/>
        <v>0</v>
      </c>
      <c r="BA29" s="279">
        <f>AA29</f>
        <v>204</v>
      </c>
      <c r="BB29" s="280">
        <f t="shared" ref="BB29:BB30" si="50">AB29</f>
        <v>52</v>
      </c>
      <c r="BC29" s="281">
        <f t="shared" si="48"/>
        <v>0</v>
      </c>
      <c r="BD29" s="388">
        <v>197</v>
      </c>
      <c r="BE29" s="391">
        <v>53</v>
      </c>
      <c r="BF29" s="282">
        <f t="shared" si="17"/>
        <v>0</v>
      </c>
      <c r="BG29" s="282">
        <f>ROUND((AX29+BA29+BD29)/3,0)</f>
        <v>218</v>
      </c>
      <c r="BH29" s="283">
        <f t="shared" si="18"/>
        <v>49</v>
      </c>
      <c r="BI29" s="284">
        <f t="shared" si="44"/>
        <v>267</v>
      </c>
      <c r="BJ29" s="285"/>
      <c r="BK29" s="286"/>
      <c r="BL29" s="287"/>
      <c r="BM29" s="288">
        <f t="shared" si="24"/>
        <v>0</v>
      </c>
      <c r="BN29" s="288">
        <f>BG29*BK38</f>
        <v>218</v>
      </c>
      <c r="BO29" s="289">
        <f>BH29*BL38</f>
        <v>49.870681145113522</v>
      </c>
      <c r="BP29" s="290">
        <f t="shared" si="45"/>
        <v>267.87068114511351</v>
      </c>
      <c r="BQ29" s="288"/>
      <c r="BR29" s="291"/>
      <c r="BS29" s="272"/>
      <c r="BT29" s="288">
        <f t="shared" si="26"/>
        <v>0</v>
      </c>
      <c r="BU29" s="288">
        <f>BG29*BR38</f>
        <v>219.88111217641418</v>
      </c>
      <c r="BV29" s="289">
        <f>BH29*BS38</f>
        <v>50.402764067127343</v>
      </c>
      <c r="BW29" s="290">
        <f t="shared" si="46"/>
        <v>270.2838762435415</v>
      </c>
      <c r="BX29" s="292"/>
      <c r="BY29" s="293"/>
      <c r="BZ29" s="287"/>
      <c r="CA29" s="288">
        <f t="shared" si="28"/>
        <v>0</v>
      </c>
      <c r="CB29" s="288">
        <f>ROUND(BG29*BY38,0)</f>
        <v>222</v>
      </c>
      <c r="CC29" s="289">
        <f t="shared" si="29"/>
        <v>51</v>
      </c>
      <c r="CD29" s="290">
        <f t="shared" si="49"/>
        <v>273</v>
      </c>
    </row>
    <row r="30" spans="1:82" ht="51.75" customHeight="1">
      <c r="A30" s="382" t="s">
        <v>71</v>
      </c>
      <c r="B30" s="139">
        <v>3296301</v>
      </c>
      <c r="C30" s="140">
        <v>4164379</v>
      </c>
      <c r="D30" s="140">
        <v>4724959</v>
      </c>
      <c r="E30" s="140">
        <v>5598097</v>
      </c>
      <c r="F30" s="141">
        <f t="shared" si="31"/>
        <v>4829145</v>
      </c>
      <c r="G30" s="160">
        <v>5466</v>
      </c>
      <c r="H30" s="160">
        <f t="shared" si="1"/>
        <v>10326</v>
      </c>
      <c r="I30" s="160">
        <v>15792</v>
      </c>
      <c r="J30" s="161">
        <v>5821</v>
      </c>
      <c r="K30" s="63">
        <v>12829</v>
      </c>
      <c r="L30" s="62">
        <v>18650</v>
      </c>
      <c r="M30" s="161">
        <v>8042</v>
      </c>
      <c r="N30" s="63">
        <v>12702</v>
      </c>
      <c r="O30" s="62">
        <f t="shared" si="2"/>
        <v>20744</v>
      </c>
      <c r="P30" s="161">
        <v>9500</v>
      </c>
      <c r="Q30" s="63">
        <v>16841</v>
      </c>
      <c r="R30" s="62">
        <f t="shared" si="3"/>
        <v>26341</v>
      </c>
      <c r="S30" s="64" t="s">
        <v>49</v>
      </c>
      <c r="T30" s="269"/>
      <c r="U30" s="267">
        <v>5</v>
      </c>
      <c r="V30" s="270">
        <v>30</v>
      </c>
      <c r="W30" s="266"/>
      <c r="X30" s="267">
        <v>4</v>
      </c>
      <c r="Y30" s="268">
        <v>34</v>
      </c>
      <c r="Z30" s="266"/>
      <c r="AA30" s="267">
        <v>10</v>
      </c>
      <c r="AB30" s="268">
        <v>38</v>
      </c>
      <c r="AC30" s="266"/>
      <c r="AD30" s="267">
        <v>35</v>
      </c>
      <c r="AE30" s="268">
        <v>36</v>
      </c>
      <c r="AF30" s="266">
        <f t="shared" si="4"/>
        <v>0</v>
      </c>
      <c r="AG30" s="266">
        <f t="shared" si="34"/>
        <v>16</v>
      </c>
      <c r="AH30" s="271">
        <f t="shared" si="5"/>
        <v>36</v>
      </c>
      <c r="AI30" s="272">
        <f t="shared" si="37"/>
        <v>52</v>
      </c>
      <c r="AJ30" s="273" t="e">
        <f t="shared" si="7"/>
        <v>#DIV/0!</v>
      </c>
      <c r="AK30" s="274">
        <f t="shared" si="35"/>
        <v>80</v>
      </c>
      <c r="AL30" s="389">
        <f t="shared" si="8"/>
        <v>113.3</v>
      </c>
      <c r="AM30" s="276" t="e">
        <f t="shared" si="9"/>
        <v>#DIV/0!</v>
      </c>
      <c r="AN30" s="306">
        <f t="shared" si="38"/>
        <v>250</v>
      </c>
      <c r="AO30" s="390">
        <f t="shared" si="10"/>
        <v>111.8</v>
      </c>
      <c r="AP30" s="277" t="e">
        <f t="shared" si="11"/>
        <v>#DIV/0!</v>
      </c>
      <c r="AQ30" s="278">
        <f t="shared" si="12"/>
        <v>-3.5</v>
      </c>
      <c r="AR30" s="274" t="e">
        <f t="shared" si="13"/>
        <v>#DIV/0!</v>
      </c>
      <c r="AS30" s="296">
        <f t="shared" si="39"/>
        <v>350</v>
      </c>
      <c r="AT30" s="389">
        <f t="shared" si="14"/>
        <v>94.7</v>
      </c>
      <c r="AU30" s="276" t="e">
        <f t="shared" si="15"/>
        <v>#DIV/0!</v>
      </c>
      <c r="AV30" s="278">
        <f t="shared" si="16"/>
        <v>-2.2999999999999972</v>
      </c>
      <c r="AW30" s="279">
        <f t="shared" si="40"/>
        <v>0</v>
      </c>
      <c r="AX30" s="266">
        <v>12</v>
      </c>
      <c r="AY30" s="391">
        <f t="shared" si="47"/>
        <v>32</v>
      </c>
      <c r="AZ30" s="279">
        <f t="shared" si="36"/>
        <v>0</v>
      </c>
      <c r="BA30" s="387">
        <v>5</v>
      </c>
      <c r="BB30" s="392">
        <f t="shared" si="50"/>
        <v>38</v>
      </c>
      <c r="BC30" s="281">
        <f t="shared" ref="BC30" si="51">ROUND(Z30*$AC$38/$Z$38,0)</f>
        <v>0</v>
      </c>
      <c r="BD30" s="388">
        <f t="shared" ref="BD30" si="52">ROUND(AA30*$AD$38/$AA$38,0)</f>
        <v>10</v>
      </c>
      <c r="BE30" s="391">
        <f t="shared" ref="BE30" si="53">ROUND(AB30*$AE$38/$AB$38,0)</f>
        <v>33</v>
      </c>
      <c r="BF30" s="282">
        <f t="shared" si="17"/>
        <v>0</v>
      </c>
      <c r="BG30" s="282">
        <f t="shared" si="43"/>
        <v>9</v>
      </c>
      <c r="BH30" s="283">
        <f t="shared" si="18"/>
        <v>34</v>
      </c>
      <c r="BI30" s="284">
        <f t="shared" si="44"/>
        <v>43</v>
      </c>
      <c r="BJ30" s="285"/>
      <c r="BK30" s="286"/>
      <c r="BL30" s="287"/>
      <c r="BM30" s="288">
        <f t="shared" si="24"/>
        <v>0</v>
      </c>
      <c r="BN30" s="288">
        <f>BG30*BK38</f>
        <v>9</v>
      </c>
      <c r="BO30" s="289">
        <f>BH30*BL38</f>
        <v>34.604146100691018</v>
      </c>
      <c r="BP30" s="290">
        <f t="shared" si="45"/>
        <v>43.604146100691018</v>
      </c>
      <c r="BQ30" s="288"/>
      <c r="BR30" s="291"/>
      <c r="BS30" s="272"/>
      <c r="BT30" s="288">
        <f t="shared" si="26"/>
        <v>0</v>
      </c>
      <c r="BU30" s="288">
        <f>BG30*BR38</f>
        <v>9.0776605944391164</v>
      </c>
      <c r="BV30" s="289">
        <f>BH30*BS38</f>
        <v>34.973346495557749</v>
      </c>
      <c r="BW30" s="290">
        <f t="shared" si="46"/>
        <v>44.051007089996865</v>
      </c>
      <c r="BX30" s="292"/>
      <c r="BY30" s="293"/>
      <c r="BZ30" s="287"/>
      <c r="CA30" s="288">
        <f t="shared" si="28"/>
        <v>0</v>
      </c>
      <c r="CB30" s="288">
        <f>ROUND(BG30*BY38,0)</f>
        <v>9</v>
      </c>
      <c r="CC30" s="289">
        <f t="shared" si="29"/>
        <v>35</v>
      </c>
      <c r="CD30" s="290">
        <f t="shared" si="49"/>
        <v>44</v>
      </c>
    </row>
    <row r="31" spans="1:82" ht="18" customHeight="1" thickBot="1">
      <c r="A31" s="383"/>
      <c r="B31" s="139">
        <v>2078548</v>
      </c>
      <c r="C31" s="140">
        <v>2438407</v>
      </c>
      <c r="D31" s="140">
        <v>3905215</v>
      </c>
      <c r="E31" s="140">
        <v>3949190</v>
      </c>
      <c r="F31" s="141">
        <f t="shared" si="31"/>
        <v>3430937</v>
      </c>
      <c r="G31" s="160">
        <v>2842</v>
      </c>
      <c r="H31" s="160">
        <f t="shared" si="1"/>
        <v>4467</v>
      </c>
      <c r="I31" s="160">
        <v>7309</v>
      </c>
      <c r="J31" s="161">
        <v>4339</v>
      </c>
      <c r="K31" s="63">
        <v>4853</v>
      </c>
      <c r="L31" s="62">
        <v>9192</v>
      </c>
      <c r="M31" s="161">
        <v>7644</v>
      </c>
      <c r="N31" s="63">
        <v>5224</v>
      </c>
      <c r="O31" s="62">
        <f t="shared" si="2"/>
        <v>12868</v>
      </c>
      <c r="P31" s="161">
        <v>9298</v>
      </c>
      <c r="Q31" s="63">
        <v>3916</v>
      </c>
      <c r="R31" s="62">
        <f t="shared" si="3"/>
        <v>13214</v>
      </c>
      <c r="S31" s="64" t="s">
        <v>50</v>
      </c>
      <c r="T31" s="266"/>
      <c r="U31" s="267"/>
      <c r="V31" s="268"/>
      <c r="W31" s="269"/>
      <c r="X31" s="267"/>
      <c r="Y31" s="270"/>
      <c r="Z31" s="266"/>
      <c r="AA31" s="267"/>
      <c r="AB31" s="268"/>
      <c r="AC31" s="266"/>
      <c r="AD31" s="267"/>
      <c r="AE31" s="268"/>
      <c r="AF31" s="266"/>
      <c r="AG31" s="266"/>
      <c r="AH31" s="271"/>
      <c r="AI31" s="272"/>
      <c r="AJ31" s="273"/>
      <c r="AK31" s="274"/>
      <c r="AL31" s="275"/>
      <c r="AM31" s="276"/>
      <c r="AN31" s="276"/>
      <c r="AO31" s="277"/>
      <c r="AP31" s="277"/>
      <c r="AQ31" s="278"/>
      <c r="AR31" s="274"/>
      <c r="AS31" s="274"/>
      <c r="AT31" s="275"/>
      <c r="AU31" s="276"/>
      <c r="AV31" s="278"/>
      <c r="AW31" s="279"/>
      <c r="AX31" s="266"/>
      <c r="AY31" s="280"/>
      <c r="AZ31" s="279"/>
      <c r="BA31" s="279"/>
      <c r="BB31" s="280"/>
      <c r="BC31" s="281"/>
      <c r="BD31" s="281"/>
      <c r="BE31" s="268"/>
      <c r="BF31" s="282"/>
      <c r="BG31" s="282"/>
      <c r="BH31" s="283"/>
      <c r="BI31" s="284"/>
      <c r="BJ31" s="285"/>
      <c r="BK31" s="286"/>
      <c r="BL31" s="287"/>
      <c r="BM31" s="288"/>
      <c r="BN31" s="288"/>
      <c r="BO31" s="289"/>
      <c r="BP31" s="290"/>
      <c r="BQ31" s="288"/>
      <c r="BR31" s="291"/>
      <c r="BS31" s="272"/>
      <c r="BT31" s="288"/>
      <c r="BU31" s="288"/>
      <c r="BV31" s="289"/>
      <c r="BW31" s="290"/>
      <c r="BX31" s="292"/>
      <c r="BY31" s="293"/>
      <c r="BZ31" s="287"/>
      <c r="CA31" s="288"/>
      <c r="CB31" s="288"/>
      <c r="CC31" s="289"/>
      <c r="CD31" s="290"/>
    </row>
    <row r="32" spans="1:82" ht="20.25" hidden="1" thickBot="1">
      <c r="A32" s="383"/>
      <c r="B32" s="139">
        <v>4192759</v>
      </c>
      <c r="C32" s="140">
        <v>5036634</v>
      </c>
      <c r="D32" s="140">
        <v>12580292</v>
      </c>
      <c r="E32" s="140">
        <v>10746907</v>
      </c>
      <c r="F32" s="141">
        <f t="shared" si="31"/>
        <v>9454611</v>
      </c>
      <c r="G32" s="160">
        <v>12437</v>
      </c>
      <c r="H32" s="160">
        <f t="shared" si="1"/>
        <v>7421</v>
      </c>
      <c r="I32" s="160">
        <v>19858</v>
      </c>
      <c r="J32" s="161">
        <v>10213</v>
      </c>
      <c r="K32" s="63">
        <v>8942</v>
      </c>
      <c r="L32" s="62">
        <v>19155</v>
      </c>
      <c r="M32" s="161">
        <v>17894</v>
      </c>
      <c r="N32" s="63">
        <v>10162</v>
      </c>
      <c r="O32" s="62">
        <f t="shared" si="2"/>
        <v>28056</v>
      </c>
      <c r="P32" s="161">
        <v>24847</v>
      </c>
      <c r="Q32" s="63">
        <v>10330</v>
      </c>
      <c r="R32" s="62">
        <f t="shared" si="3"/>
        <v>35177</v>
      </c>
      <c r="S32" s="64" t="s">
        <v>51</v>
      </c>
      <c r="T32" s="266"/>
      <c r="U32" s="294"/>
      <c r="V32" s="295"/>
      <c r="W32" s="269"/>
      <c r="X32" s="267"/>
      <c r="Y32" s="270"/>
      <c r="Z32" s="266"/>
      <c r="AA32" s="267"/>
      <c r="AB32" s="268"/>
      <c r="AC32" s="266"/>
      <c r="AD32" s="267"/>
      <c r="AE32" s="268"/>
      <c r="AF32" s="266"/>
      <c r="AG32" s="266"/>
      <c r="AH32" s="271"/>
      <c r="AI32" s="272"/>
      <c r="AJ32" s="273"/>
      <c r="AK32" s="274"/>
      <c r="AL32" s="275"/>
      <c r="AM32" s="276"/>
      <c r="AN32" s="276"/>
      <c r="AO32" s="277"/>
      <c r="AP32" s="277"/>
      <c r="AQ32" s="278"/>
      <c r="AR32" s="274"/>
      <c r="AS32" s="274"/>
      <c r="AT32" s="275"/>
      <c r="AU32" s="276"/>
      <c r="AV32" s="278"/>
      <c r="AW32" s="279"/>
      <c r="AX32" s="266"/>
      <c r="AY32" s="280"/>
      <c r="AZ32" s="279"/>
      <c r="BA32" s="279"/>
      <c r="BB32" s="280"/>
      <c r="BC32" s="281"/>
      <c r="BD32" s="281"/>
      <c r="BE32" s="268"/>
      <c r="BF32" s="282"/>
      <c r="BG32" s="282"/>
      <c r="BH32" s="283"/>
      <c r="BI32" s="284"/>
      <c r="BJ32" s="285"/>
      <c r="BK32" s="286"/>
      <c r="BL32" s="287"/>
      <c r="BM32" s="288"/>
      <c r="BN32" s="288"/>
      <c r="BO32" s="289"/>
      <c r="BP32" s="290"/>
      <c r="BQ32" s="288"/>
      <c r="BR32" s="291"/>
      <c r="BS32" s="272"/>
      <c r="BT32" s="288"/>
      <c r="BU32" s="288"/>
      <c r="BV32" s="289"/>
      <c r="BW32" s="290"/>
      <c r="BX32" s="292"/>
      <c r="BY32" s="293"/>
      <c r="BZ32" s="287"/>
      <c r="CA32" s="288"/>
      <c r="CB32" s="288"/>
      <c r="CC32" s="289"/>
      <c r="CD32" s="290"/>
    </row>
    <row r="33" spans="1:82" ht="20.25" hidden="1" thickBot="1">
      <c r="A33" s="383"/>
      <c r="B33" s="139">
        <v>4207587</v>
      </c>
      <c r="C33" s="140">
        <v>6043342</v>
      </c>
      <c r="D33" s="140">
        <v>8085198</v>
      </c>
      <c r="E33" s="140">
        <v>7410512</v>
      </c>
      <c r="F33" s="141">
        <f t="shared" si="31"/>
        <v>7179684</v>
      </c>
      <c r="G33" s="160">
        <v>6610</v>
      </c>
      <c r="H33" s="160">
        <f t="shared" si="1"/>
        <v>13128</v>
      </c>
      <c r="I33" s="160">
        <v>19738</v>
      </c>
      <c r="J33" s="161">
        <v>7396</v>
      </c>
      <c r="K33" s="63">
        <v>14271</v>
      </c>
      <c r="L33" s="62">
        <v>21667</v>
      </c>
      <c r="M33" s="161">
        <v>11287</v>
      </c>
      <c r="N33" s="63">
        <v>13479</v>
      </c>
      <c r="O33" s="62">
        <f t="shared" si="2"/>
        <v>24766</v>
      </c>
      <c r="P33" s="161">
        <v>16230</v>
      </c>
      <c r="Q33" s="63">
        <v>12891</v>
      </c>
      <c r="R33" s="62">
        <f t="shared" si="3"/>
        <v>29121</v>
      </c>
      <c r="S33" s="64" t="s">
        <v>52</v>
      </c>
      <c r="T33" s="266"/>
      <c r="U33" s="267"/>
      <c r="V33" s="268"/>
      <c r="W33" s="269"/>
      <c r="X33" s="267"/>
      <c r="Y33" s="270"/>
      <c r="Z33" s="266"/>
      <c r="AA33" s="267"/>
      <c r="AB33" s="268"/>
      <c r="AC33" s="266"/>
      <c r="AD33" s="267"/>
      <c r="AE33" s="268"/>
      <c r="AF33" s="266"/>
      <c r="AG33" s="266"/>
      <c r="AH33" s="271"/>
      <c r="AI33" s="272"/>
      <c r="AJ33" s="273"/>
      <c r="AK33" s="274"/>
      <c r="AL33" s="275"/>
      <c r="AM33" s="276"/>
      <c r="AN33" s="276"/>
      <c r="AO33" s="277"/>
      <c r="AP33" s="277"/>
      <c r="AQ33" s="278"/>
      <c r="AR33" s="274"/>
      <c r="AS33" s="274"/>
      <c r="AT33" s="275"/>
      <c r="AU33" s="276"/>
      <c r="AV33" s="278"/>
      <c r="AW33" s="266"/>
      <c r="AX33" s="266"/>
      <c r="AY33" s="280"/>
      <c r="AZ33" s="279"/>
      <c r="BA33" s="279"/>
      <c r="BB33" s="280"/>
      <c r="BC33" s="281"/>
      <c r="BD33" s="281"/>
      <c r="BE33" s="268"/>
      <c r="BF33" s="282"/>
      <c r="BG33" s="282"/>
      <c r="BH33" s="283"/>
      <c r="BI33" s="284"/>
      <c r="BJ33" s="285"/>
      <c r="BK33" s="286"/>
      <c r="BL33" s="287"/>
      <c r="BM33" s="288"/>
      <c r="BN33" s="288"/>
      <c r="BO33" s="289"/>
      <c r="BP33" s="290"/>
      <c r="BQ33" s="288"/>
      <c r="BR33" s="291"/>
      <c r="BS33" s="272"/>
      <c r="BT33" s="288"/>
      <c r="BU33" s="288"/>
      <c r="BV33" s="289"/>
      <c r="BW33" s="290"/>
      <c r="BX33" s="292"/>
      <c r="BY33" s="293"/>
      <c r="BZ33" s="287"/>
      <c r="CA33" s="288"/>
      <c r="CB33" s="288"/>
      <c r="CC33" s="289"/>
      <c r="CD33" s="290"/>
    </row>
    <row r="34" spans="1:82" ht="20.25" hidden="1" thickBot="1">
      <c r="A34" s="383"/>
      <c r="B34" s="139">
        <v>1037097</v>
      </c>
      <c r="C34" s="140">
        <v>1312368</v>
      </c>
      <c r="D34" s="140">
        <v>1390337</v>
      </c>
      <c r="E34" s="140">
        <v>1301708</v>
      </c>
      <c r="F34" s="141">
        <f t="shared" si="31"/>
        <v>1334804</v>
      </c>
      <c r="G34" s="160">
        <v>1483</v>
      </c>
      <c r="H34" s="160">
        <f t="shared" si="1"/>
        <v>3122</v>
      </c>
      <c r="I34" s="160">
        <v>4605</v>
      </c>
      <c r="J34" s="161">
        <v>1934</v>
      </c>
      <c r="K34" s="63">
        <v>4098</v>
      </c>
      <c r="L34" s="62">
        <v>6032</v>
      </c>
      <c r="M34" s="161">
        <v>2458</v>
      </c>
      <c r="N34" s="63">
        <v>3368</v>
      </c>
      <c r="O34" s="62">
        <f t="shared" si="2"/>
        <v>5826</v>
      </c>
      <c r="P34" s="161">
        <v>5460</v>
      </c>
      <c r="Q34" s="63">
        <v>2711</v>
      </c>
      <c r="R34" s="62">
        <f t="shared" si="3"/>
        <v>8171</v>
      </c>
      <c r="S34" s="64" t="s">
        <v>53</v>
      </c>
      <c r="T34" s="266"/>
      <c r="U34" s="267"/>
      <c r="V34" s="268"/>
      <c r="W34" s="269"/>
      <c r="X34" s="267"/>
      <c r="Y34" s="270"/>
      <c r="Z34" s="266"/>
      <c r="AA34" s="267"/>
      <c r="AB34" s="268"/>
      <c r="AC34" s="266"/>
      <c r="AD34" s="267"/>
      <c r="AE34" s="268"/>
      <c r="AF34" s="266"/>
      <c r="AG34" s="266"/>
      <c r="AH34" s="271"/>
      <c r="AI34" s="272"/>
      <c r="AJ34" s="273"/>
      <c r="AK34" s="274"/>
      <c r="AL34" s="275"/>
      <c r="AM34" s="276"/>
      <c r="AN34" s="276"/>
      <c r="AO34" s="277"/>
      <c r="AP34" s="277"/>
      <c r="AQ34" s="278"/>
      <c r="AR34" s="274"/>
      <c r="AS34" s="274"/>
      <c r="AT34" s="275"/>
      <c r="AU34" s="276"/>
      <c r="AV34" s="278"/>
      <c r="AW34" s="279"/>
      <c r="AX34" s="266"/>
      <c r="AY34" s="268"/>
      <c r="AZ34" s="279"/>
      <c r="BA34" s="279"/>
      <c r="BB34" s="280"/>
      <c r="BC34" s="281"/>
      <c r="BD34" s="281"/>
      <c r="BE34" s="268"/>
      <c r="BF34" s="282"/>
      <c r="BG34" s="282"/>
      <c r="BH34" s="283"/>
      <c r="BI34" s="284"/>
      <c r="BJ34" s="285"/>
      <c r="BK34" s="286"/>
      <c r="BL34" s="287"/>
      <c r="BM34" s="288"/>
      <c r="BN34" s="288"/>
      <c r="BO34" s="289"/>
      <c r="BP34" s="290"/>
      <c r="BQ34" s="288"/>
      <c r="BR34" s="291"/>
      <c r="BS34" s="272"/>
      <c r="BT34" s="288"/>
      <c r="BU34" s="288"/>
      <c r="BV34" s="289"/>
      <c r="BW34" s="290"/>
      <c r="BX34" s="292"/>
      <c r="BY34" s="293"/>
      <c r="BZ34" s="287"/>
      <c r="CA34" s="288"/>
      <c r="CB34" s="288"/>
      <c r="CC34" s="289"/>
      <c r="CD34" s="290"/>
    </row>
    <row r="35" spans="1:82" ht="20.25" hidden="1" thickBot="1">
      <c r="A35" s="383"/>
      <c r="B35" s="139">
        <v>1714671</v>
      </c>
      <c r="C35" s="140">
        <v>2175034</v>
      </c>
      <c r="D35" s="140">
        <v>2639602</v>
      </c>
      <c r="E35" s="164">
        <v>3062762</v>
      </c>
      <c r="F35" s="141">
        <f t="shared" si="31"/>
        <v>2625799</v>
      </c>
      <c r="G35" s="160">
        <v>2556</v>
      </c>
      <c r="H35" s="160">
        <f t="shared" si="1"/>
        <v>2822</v>
      </c>
      <c r="I35" s="160">
        <v>5378</v>
      </c>
      <c r="J35" s="161">
        <v>3421</v>
      </c>
      <c r="K35" s="63">
        <v>3667</v>
      </c>
      <c r="L35" s="62">
        <v>7088</v>
      </c>
      <c r="M35" s="161">
        <v>4890</v>
      </c>
      <c r="N35" s="63">
        <v>4606</v>
      </c>
      <c r="O35" s="62">
        <f t="shared" si="2"/>
        <v>9496</v>
      </c>
      <c r="P35" s="161">
        <v>5161</v>
      </c>
      <c r="Q35" s="63">
        <v>4129</v>
      </c>
      <c r="R35" s="62">
        <f t="shared" si="3"/>
        <v>9290</v>
      </c>
      <c r="S35" s="64" t="s">
        <v>54</v>
      </c>
      <c r="T35" s="266"/>
      <c r="U35" s="267"/>
      <c r="V35" s="268"/>
      <c r="W35" s="269"/>
      <c r="X35" s="267"/>
      <c r="Y35" s="270"/>
      <c r="Z35" s="266"/>
      <c r="AA35" s="267"/>
      <c r="AB35" s="268"/>
      <c r="AC35" s="266"/>
      <c r="AD35" s="267"/>
      <c r="AE35" s="268"/>
      <c r="AF35" s="266">
        <f t="shared" si="4"/>
        <v>0</v>
      </c>
      <c r="AG35" s="266">
        <f t="shared" si="34"/>
        <v>0</v>
      </c>
      <c r="AH35" s="271">
        <f t="shared" si="5"/>
        <v>0</v>
      </c>
      <c r="AI35" s="272">
        <f t="shared" si="6"/>
        <v>0</v>
      </c>
      <c r="AJ35" s="296" t="e">
        <f t="shared" si="7"/>
        <v>#DIV/0!</v>
      </c>
      <c r="AK35" s="296" t="e">
        <f t="shared" si="35"/>
        <v>#DIV/0!</v>
      </c>
      <c r="AL35" s="275" t="e">
        <f t="shared" si="8"/>
        <v>#DIV/0!</v>
      </c>
      <c r="AM35" s="276" t="e">
        <f t="shared" si="9"/>
        <v>#DIV/0!</v>
      </c>
      <c r="AN35" s="276" t="e">
        <f t="shared" si="38"/>
        <v>#DIV/0!</v>
      </c>
      <c r="AO35" s="297" t="e">
        <f t="shared" si="10"/>
        <v>#DIV/0!</v>
      </c>
      <c r="AP35" s="277" t="e">
        <f t="shared" si="11"/>
        <v>#DIV/0!</v>
      </c>
      <c r="AQ35" s="278" t="e">
        <f t="shared" si="12"/>
        <v>#DIV/0!</v>
      </c>
      <c r="AR35" s="296" t="e">
        <f t="shared" si="13"/>
        <v>#DIV/0!</v>
      </c>
      <c r="AS35" s="296" t="e">
        <f t="shared" si="39"/>
        <v>#DIV/0!</v>
      </c>
      <c r="AT35" s="275" t="e">
        <f t="shared" si="14"/>
        <v>#DIV/0!</v>
      </c>
      <c r="AU35" s="298" t="e">
        <f t="shared" si="15"/>
        <v>#DIV/0!</v>
      </c>
      <c r="AV35" s="299" t="e">
        <f t="shared" si="16"/>
        <v>#DIV/0!</v>
      </c>
      <c r="AW35" s="300">
        <f>ROUND(T35*$W$38/$T$38,0)</f>
        <v>0</v>
      </c>
      <c r="AX35" s="300">
        <f>ROUND(U35*$W$38/$T$38,0)</f>
        <v>0</v>
      </c>
      <c r="AY35" s="301">
        <f>Y35</f>
        <v>0</v>
      </c>
      <c r="AZ35" s="302">
        <f>Z35</f>
        <v>0</v>
      </c>
      <c r="BA35" s="302">
        <f>AA35</f>
        <v>0</v>
      </c>
      <c r="BB35" s="303">
        <f>ROUND(Y35*$AB$38/$Y$38,0)</f>
        <v>0</v>
      </c>
      <c r="BC35" s="304">
        <f>ROUND(Z35*$AC$38/$Z$38,0)</f>
        <v>0</v>
      </c>
      <c r="BD35" s="304">
        <f>ROUND(AA35*$AC$38/$Z$38,0)</f>
        <v>0</v>
      </c>
      <c r="BE35" s="295">
        <f>AE35</f>
        <v>0</v>
      </c>
      <c r="BF35" s="282">
        <f t="shared" si="17"/>
        <v>0</v>
      </c>
      <c r="BG35" s="282">
        <f t="shared" si="43"/>
        <v>0</v>
      </c>
      <c r="BH35" s="283">
        <f t="shared" si="18"/>
        <v>0</v>
      </c>
      <c r="BI35" s="284">
        <f t="shared" si="44"/>
        <v>0</v>
      </c>
      <c r="BJ35" s="285"/>
      <c r="BK35" s="286"/>
      <c r="BL35" s="287"/>
      <c r="BM35" s="288">
        <f t="shared" si="24"/>
        <v>0</v>
      </c>
      <c r="BN35" s="288">
        <f t="shared" si="24"/>
        <v>0</v>
      </c>
      <c r="BO35" s="289">
        <f t="shared" si="25"/>
        <v>0</v>
      </c>
      <c r="BP35" s="290">
        <f t="shared" si="45"/>
        <v>0</v>
      </c>
      <c r="BQ35" s="288"/>
      <c r="BR35" s="291"/>
      <c r="BS35" s="272"/>
      <c r="BT35" s="288">
        <f t="shared" si="26"/>
        <v>0</v>
      </c>
      <c r="BU35" s="288">
        <f t="shared" si="26"/>
        <v>0</v>
      </c>
      <c r="BV35" s="289">
        <f t="shared" si="27"/>
        <v>0</v>
      </c>
      <c r="BW35" s="290">
        <f t="shared" si="21"/>
        <v>0</v>
      </c>
      <c r="BX35" s="292"/>
      <c r="BY35" s="293"/>
      <c r="BZ35" s="287"/>
      <c r="CA35" s="288">
        <f t="shared" si="28"/>
        <v>0</v>
      </c>
      <c r="CB35" s="288">
        <f t="shared" si="28"/>
        <v>0</v>
      </c>
      <c r="CC35" s="289">
        <f t="shared" si="29"/>
        <v>0</v>
      </c>
      <c r="CD35" s="290">
        <f t="shared" si="22"/>
        <v>0</v>
      </c>
    </row>
    <row r="36" spans="1:82" ht="20.25" hidden="1" thickBot="1">
      <c r="A36" s="383"/>
      <c r="B36" s="139">
        <v>4002118</v>
      </c>
      <c r="C36" s="140">
        <v>3927297</v>
      </c>
      <c r="D36" s="140">
        <v>10255524</v>
      </c>
      <c r="E36" s="140">
        <v>8163234</v>
      </c>
      <c r="F36" s="141">
        <f t="shared" si="31"/>
        <v>7448685</v>
      </c>
      <c r="G36" s="160">
        <v>7125</v>
      </c>
      <c r="H36" s="160">
        <f t="shared" si="1"/>
        <v>1433</v>
      </c>
      <c r="I36" s="160">
        <v>8558</v>
      </c>
      <c r="J36" s="161">
        <v>8811</v>
      </c>
      <c r="K36" s="63">
        <v>1752</v>
      </c>
      <c r="L36" s="62">
        <v>10563</v>
      </c>
      <c r="M36" s="161">
        <v>12035</v>
      </c>
      <c r="N36" s="63">
        <v>1713</v>
      </c>
      <c r="O36" s="62">
        <f t="shared" si="2"/>
        <v>13748</v>
      </c>
      <c r="P36" s="161">
        <v>18023</v>
      </c>
      <c r="Q36" s="63">
        <v>4285</v>
      </c>
      <c r="R36" s="62">
        <f t="shared" si="3"/>
        <v>22308</v>
      </c>
      <c r="S36" s="64" t="s">
        <v>55</v>
      </c>
      <c r="T36" s="266"/>
      <c r="U36" s="267"/>
      <c r="V36" s="268"/>
      <c r="W36" s="269"/>
      <c r="X36" s="267"/>
      <c r="Y36" s="270"/>
      <c r="Z36" s="266"/>
      <c r="AA36" s="267"/>
      <c r="AB36" s="268"/>
      <c r="AC36" s="266"/>
      <c r="AD36" s="267"/>
      <c r="AE36" s="268"/>
      <c r="AF36" s="266">
        <f t="shared" si="4"/>
        <v>0</v>
      </c>
      <c r="AG36" s="266">
        <f t="shared" si="34"/>
        <v>0</v>
      </c>
      <c r="AH36" s="271">
        <f t="shared" si="5"/>
        <v>0</v>
      </c>
      <c r="AI36" s="272">
        <f t="shared" si="6"/>
        <v>0</v>
      </c>
      <c r="AJ36" s="274" t="e">
        <f t="shared" si="7"/>
        <v>#DIV/0!</v>
      </c>
      <c r="AK36" s="274" t="e">
        <f t="shared" si="35"/>
        <v>#DIV/0!</v>
      </c>
      <c r="AL36" s="305" t="e">
        <f t="shared" si="8"/>
        <v>#DIV/0!</v>
      </c>
      <c r="AM36" s="306" t="e">
        <f t="shared" si="9"/>
        <v>#DIV/0!</v>
      </c>
      <c r="AN36" s="306" t="e">
        <f t="shared" si="38"/>
        <v>#DIV/0!</v>
      </c>
      <c r="AO36" s="277" t="e">
        <f t="shared" si="10"/>
        <v>#DIV/0!</v>
      </c>
      <c r="AP36" s="277" t="e">
        <f t="shared" si="11"/>
        <v>#DIV/0!</v>
      </c>
      <c r="AQ36" s="278" t="e">
        <f t="shared" si="12"/>
        <v>#DIV/0!</v>
      </c>
      <c r="AR36" s="274" t="e">
        <f t="shared" si="13"/>
        <v>#DIV/0!</v>
      </c>
      <c r="AS36" s="274" t="e">
        <f t="shared" si="39"/>
        <v>#DIV/0!</v>
      </c>
      <c r="AT36" s="305" t="e">
        <f t="shared" si="14"/>
        <v>#DIV/0!</v>
      </c>
      <c r="AU36" s="276" t="e">
        <f t="shared" si="15"/>
        <v>#DIV/0!</v>
      </c>
      <c r="AV36" s="299" t="e">
        <f t="shared" si="16"/>
        <v>#DIV/0!</v>
      </c>
      <c r="AW36" s="302">
        <f>W36</f>
        <v>0</v>
      </c>
      <c r="AX36" s="302">
        <f>X36</f>
        <v>0</v>
      </c>
      <c r="AY36" s="307">
        <f>ROUND(V36*$Y$38/$V$38,0)</f>
        <v>0</v>
      </c>
      <c r="AZ36" s="308">
        <f>ROUND(W36*$Z$38/$W$38,0)</f>
        <v>0</v>
      </c>
      <c r="BA36" s="308">
        <f>ROUND(X36*$Z$38/$W$38,0)</f>
        <v>0</v>
      </c>
      <c r="BB36" s="301">
        <f>AB36</f>
        <v>0</v>
      </c>
      <c r="BC36" s="281">
        <f>AC36</f>
        <v>0</v>
      </c>
      <c r="BD36" s="281">
        <f>AD36</f>
        <v>0</v>
      </c>
      <c r="BE36" s="307">
        <f>ROUND(AB36*$AE$38/$AB$38,0)</f>
        <v>0</v>
      </c>
      <c r="BF36" s="282">
        <f t="shared" si="17"/>
        <v>0</v>
      </c>
      <c r="BG36" s="282">
        <f t="shared" si="43"/>
        <v>0</v>
      </c>
      <c r="BH36" s="283">
        <f t="shared" si="18"/>
        <v>0</v>
      </c>
      <c r="BI36" s="284">
        <f t="shared" si="44"/>
        <v>0</v>
      </c>
      <c r="BJ36" s="285"/>
      <c r="BK36" s="286"/>
      <c r="BL36" s="287"/>
      <c r="BM36" s="288">
        <f t="shared" si="24"/>
        <v>0</v>
      </c>
      <c r="BN36" s="288">
        <f t="shared" si="24"/>
        <v>0</v>
      </c>
      <c r="BO36" s="289">
        <f t="shared" si="25"/>
        <v>0</v>
      </c>
      <c r="BP36" s="290">
        <f t="shared" si="45"/>
        <v>0</v>
      </c>
      <c r="BQ36" s="288"/>
      <c r="BR36" s="291"/>
      <c r="BS36" s="272"/>
      <c r="BT36" s="288">
        <f t="shared" si="26"/>
        <v>0</v>
      </c>
      <c r="BU36" s="288">
        <f t="shared" si="26"/>
        <v>0</v>
      </c>
      <c r="BV36" s="289">
        <f t="shared" si="27"/>
        <v>0</v>
      </c>
      <c r="BW36" s="290">
        <f t="shared" si="21"/>
        <v>0</v>
      </c>
      <c r="BX36" s="292"/>
      <c r="BY36" s="293"/>
      <c r="BZ36" s="287"/>
      <c r="CA36" s="288">
        <f t="shared" si="28"/>
        <v>0</v>
      </c>
      <c r="CB36" s="288">
        <f t="shared" si="28"/>
        <v>0</v>
      </c>
      <c r="CC36" s="289">
        <f t="shared" si="29"/>
        <v>0</v>
      </c>
      <c r="CD36" s="290">
        <f t="shared" si="22"/>
        <v>0</v>
      </c>
    </row>
    <row r="37" spans="1:82" ht="20.25" hidden="1" thickBot="1">
      <c r="A37" s="384"/>
      <c r="B37" s="98">
        <v>1675306</v>
      </c>
      <c r="C37" s="99">
        <v>1845519</v>
      </c>
      <c r="D37" s="99">
        <v>3168066</v>
      </c>
      <c r="E37" s="99">
        <v>3921481</v>
      </c>
      <c r="F37" s="262">
        <f t="shared" si="31"/>
        <v>2978355</v>
      </c>
      <c r="G37" s="101">
        <v>3210</v>
      </c>
      <c r="H37" s="101">
        <f t="shared" si="1"/>
        <v>3385</v>
      </c>
      <c r="I37" s="101">
        <v>6595</v>
      </c>
      <c r="J37" s="102">
        <v>3513</v>
      </c>
      <c r="K37" s="263">
        <v>4344</v>
      </c>
      <c r="L37" s="103">
        <v>7857</v>
      </c>
      <c r="M37" s="102">
        <v>4122</v>
      </c>
      <c r="N37" s="263">
        <v>4746</v>
      </c>
      <c r="O37" s="103">
        <f t="shared" si="2"/>
        <v>8868</v>
      </c>
      <c r="P37" s="102">
        <v>6140</v>
      </c>
      <c r="Q37" s="263">
        <v>4047</v>
      </c>
      <c r="R37" s="103">
        <f t="shared" si="3"/>
        <v>10187</v>
      </c>
      <c r="S37" s="104" t="s">
        <v>56</v>
      </c>
      <c r="T37" s="309"/>
      <c r="U37" s="310"/>
      <c r="V37" s="311"/>
      <c r="W37" s="312"/>
      <c r="X37" s="310"/>
      <c r="Y37" s="313"/>
      <c r="Z37" s="309"/>
      <c r="AA37" s="310"/>
      <c r="AB37" s="311"/>
      <c r="AC37" s="309"/>
      <c r="AD37" s="310"/>
      <c r="AE37" s="311"/>
      <c r="AF37" s="309">
        <f t="shared" si="4"/>
        <v>0</v>
      </c>
      <c r="AG37" s="309">
        <f t="shared" si="34"/>
        <v>0</v>
      </c>
      <c r="AH37" s="314">
        <f t="shared" si="5"/>
        <v>0</v>
      </c>
      <c r="AI37" s="315">
        <f t="shared" si="6"/>
        <v>0</v>
      </c>
      <c r="AJ37" s="316" t="e">
        <f t="shared" si="7"/>
        <v>#DIV/0!</v>
      </c>
      <c r="AK37" s="316" t="e">
        <f t="shared" si="35"/>
        <v>#DIV/0!</v>
      </c>
      <c r="AL37" s="317" t="e">
        <f t="shared" si="8"/>
        <v>#DIV/0!</v>
      </c>
      <c r="AM37" s="318" t="e">
        <f t="shared" si="9"/>
        <v>#DIV/0!</v>
      </c>
      <c r="AN37" s="318" t="e">
        <f t="shared" si="38"/>
        <v>#DIV/0!</v>
      </c>
      <c r="AO37" s="319" t="e">
        <f t="shared" si="10"/>
        <v>#DIV/0!</v>
      </c>
      <c r="AP37" s="320" t="e">
        <f t="shared" si="11"/>
        <v>#DIV/0!</v>
      </c>
      <c r="AQ37" s="321" t="e">
        <f t="shared" si="12"/>
        <v>#DIV/0!</v>
      </c>
      <c r="AR37" s="322" t="e">
        <f t="shared" si="13"/>
        <v>#DIV/0!</v>
      </c>
      <c r="AS37" s="322" t="e">
        <f t="shared" si="39"/>
        <v>#DIV/0!</v>
      </c>
      <c r="AT37" s="323" t="e">
        <f t="shared" si="14"/>
        <v>#DIV/0!</v>
      </c>
      <c r="AU37" s="324" t="e">
        <f t="shared" si="15"/>
        <v>#DIV/0!</v>
      </c>
      <c r="AV37" s="321" t="e">
        <f t="shared" si="16"/>
        <v>#DIV/0!</v>
      </c>
      <c r="AW37" s="325">
        <f>ROUND(T37*$W$38/$T$38,0)</f>
        <v>0</v>
      </c>
      <c r="AX37" s="325">
        <f>ROUND(U37*$W$38/$T$38,0)</f>
        <v>0</v>
      </c>
      <c r="AY37" s="326">
        <f>Y37</f>
        <v>0</v>
      </c>
      <c r="AZ37" s="327">
        <f>Z37</f>
        <v>0</v>
      </c>
      <c r="BA37" s="327">
        <f>AA37</f>
        <v>0</v>
      </c>
      <c r="BB37" s="328">
        <f>ROUND(Y37*$AB$38/$Y$38,0)</f>
        <v>0</v>
      </c>
      <c r="BC37" s="329">
        <f>ROUND(Z37*$AC$38/$Z$38,0)</f>
        <v>0</v>
      </c>
      <c r="BD37" s="329">
        <f>ROUND(AA37*$AC$38/$Z$38,0)</f>
        <v>0</v>
      </c>
      <c r="BE37" s="330">
        <f>ROUND(AB37*$AE$38/$AB$38,0)</f>
        <v>0</v>
      </c>
      <c r="BF37" s="331">
        <f t="shared" si="17"/>
        <v>0</v>
      </c>
      <c r="BG37" s="331">
        <f t="shared" si="43"/>
        <v>0</v>
      </c>
      <c r="BH37" s="332">
        <f t="shared" si="18"/>
        <v>0</v>
      </c>
      <c r="BI37" s="333">
        <f t="shared" si="44"/>
        <v>0</v>
      </c>
      <c r="BJ37" s="334"/>
      <c r="BK37" s="335"/>
      <c r="BL37" s="336"/>
      <c r="BM37" s="337">
        <f t="shared" si="24"/>
        <v>0</v>
      </c>
      <c r="BN37" s="337">
        <f t="shared" si="24"/>
        <v>0</v>
      </c>
      <c r="BO37" s="338">
        <f t="shared" si="25"/>
        <v>0</v>
      </c>
      <c r="BP37" s="339">
        <f t="shared" si="45"/>
        <v>0</v>
      </c>
      <c r="BQ37" s="337"/>
      <c r="BR37" s="340"/>
      <c r="BS37" s="315"/>
      <c r="BT37" s="341">
        <f t="shared" si="26"/>
        <v>0</v>
      </c>
      <c r="BU37" s="341">
        <f t="shared" si="26"/>
        <v>0</v>
      </c>
      <c r="BV37" s="342">
        <f t="shared" si="27"/>
        <v>0</v>
      </c>
      <c r="BW37" s="343">
        <f t="shared" si="21"/>
        <v>0</v>
      </c>
      <c r="BX37" s="344"/>
      <c r="BY37" s="345"/>
      <c r="BZ37" s="346"/>
      <c r="CA37" s="341">
        <f t="shared" si="28"/>
        <v>0</v>
      </c>
      <c r="CB37" s="341">
        <f t="shared" si="28"/>
        <v>0</v>
      </c>
      <c r="CC37" s="342">
        <f t="shared" si="29"/>
        <v>0</v>
      </c>
      <c r="CD37" s="343">
        <f t="shared" si="22"/>
        <v>0</v>
      </c>
    </row>
    <row r="38" spans="1:82" s="167" customFormat="1" ht="65.25" customHeight="1" thickBot="1">
      <c r="A38" s="385" t="s">
        <v>57</v>
      </c>
      <c r="B38" s="165">
        <f t="shared" ref="B38:Q38" si="54">SUM(B8:B37)</f>
        <v>140899882</v>
      </c>
      <c r="C38" s="165">
        <f t="shared" si="54"/>
        <v>160555661</v>
      </c>
      <c r="D38" s="165">
        <f t="shared" si="54"/>
        <v>217998085</v>
      </c>
      <c r="E38" s="165">
        <f t="shared" si="54"/>
        <v>224114550</v>
      </c>
      <c r="F38" s="165">
        <f t="shared" si="54"/>
        <v>200889432</v>
      </c>
      <c r="G38" s="165">
        <f t="shared" si="54"/>
        <v>159817</v>
      </c>
      <c r="H38" s="165">
        <f t="shared" si="54"/>
        <v>626247</v>
      </c>
      <c r="I38" s="165">
        <f t="shared" si="54"/>
        <v>786064</v>
      </c>
      <c r="J38" s="165">
        <f t="shared" si="54"/>
        <v>182046</v>
      </c>
      <c r="K38" s="165">
        <f t="shared" si="54"/>
        <v>679278</v>
      </c>
      <c r="L38" s="165">
        <f t="shared" si="54"/>
        <v>861324</v>
      </c>
      <c r="M38" s="165">
        <f t="shared" si="54"/>
        <v>253321</v>
      </c>
      <c r="N38" s="165">
        <f t="shared" si="54"/>
        <v>744416</v>
      </c>
      <c r="O38" s="165">
        <f t="shared" si="54"/>
        <v>997737</v>
      </c>
      <c r="P38" s="165">
        <f t="shared" si="54"/>
        <v>344978</v>
      </c>
      <c r="Q38" s="165">
        <f t="shared" si="54"/>
        <v>719501</v>
      </c>
      <c r="R38" s="165">
        <f t="shared" si="3"/>
        <v>1064479</v>
      </c>
      <c r="S38" s="166"/>
      <c r="T38" s="347">
        <f>SUM(T8:T37)</f>
        <v>3</v>
      </c>
      <c r="U38" s="347">
        <f>SUM(U8:U37)</f>
        <v>767</v>
      </c>
      <c r="V38" s="347">
        <f t="shared" ref="V38:AI38" si="55">SUM(V8:V37)</f>
        <v>976</v>
      </c>
      <c r="W38" s="347">
        <f t="shared" si="55"/>
        <v>4</v>
      </c>
      <c r="X38" s="347">
        <f t="shared" si="55"/>
        <v>989</v>
      </c>
      <c r="Y38" s="347">
        <f t="shared" si="55"/>
        <v>1047</v>
      </c>
      <c r="Z38" s="348">
        <f t="shared" si="55"/>
        <v>14</v>
      </c>
      <c r="AA38" s="348">
        <f t="shared" si="55"/>
        <v>1100</v>
      </c>
      <c r="AB38" s="348">
        <f t="shared" si="55"/>
        <v>1127</v>
      </c>
      <c r="AC38" s="348">
        <f t="shared" si="55"/>
        <v>55</v>
      </c>
      <c r="AD38" s="348">
        <f t="shared" si="55"/>
        <v>1062</v>
      </c>
      <c r="AE38" s="348">
        <f>SUM(AE8:AE37)</f>
        <v>989</v>
      </c>
      <c r="AF38" s="347">
        <f t="shared" si="55"/>
        <v>24</v>
      </c>
      <c r="AG38" s="347">
        <f t="shared" ref="AG38" si="56">SUM(AG8:AG37)</f>
        <v>1050</v>
      </c>
      <c r="AH38" s="347">
        <f t="shared" si="55"/>
        <v>1054</v>
      </c>
      <c r="AI38" s="347">
        <f t="shared" si="55"/>
        <v>2128</v>
      </c>
      <c r="AJ38" s="349">
        <f t="shared" si="7"/>
        <v>133.30000000000001</v>
      </c>
      <c r="AK38" s="349">
        <f t="shared" si="35"/>
        <v>128.9</v>
      </c>
      <c r="AL38" s="350">
        <f t="shared" si="8"/>
        <v>107.3</v>
      </c>
      <c r="AM38" s="349">
        <f t="shared" si="9"/>
        <v>350</v>
      </c>
      <c r="AN38" s="349">
        <f t="shared" si="38"/>
        <v>111.2</v>
      </c>
      <c r="AO38" s="349">
        <f>ROUND(AB38/Y38*100,1)</f>
        <v>107.6</v>
      </c>
      <c r="AP38" s="351"/>
      <c r="AQ38" s="352"/>
      <c r="AR38" s="353">
        <f t="shared" si="13"/>
        <v>392.9</v>
      </c>
      <c r="AS38" s="353">
        <f t="shared" si="39"/>
        <v>96.5</v>
      </c>
      <c r="AT38" s="354">
        <f>ROUND(AE38/AB38*100,1)</f>
        <v>87.8</v>
      </c>
      <c r="AU38" s="351"/>
      <c r="AV38" s="355"/>
      <c r="AW38" s="356">
        <f t="shared" ref="AW38:BH38" si="57">SUM(AW8:AW37)</f>
        <v>4</v>
      </c>
      <c r="AX38" s="356">
        <f t="shared" ref="AX38" si="58">SUM(AX8:AX37)</f>
        <v>1020</v>
      </c>
      <c r="AY38" s="357">
        <f>SUM(AY8:AY37)</f>
        <v>1022</v>
      </c>
      <c r="AZ38" s="357">
        <f t="shared" si="57"/>
        <v>14</v>
      </c>
      <c r="BA38" s="357">
        <f t="shared" ref="BA38" si="59">SUM(BA8:BA37)</f>
        <v>1083</v>
      </c>
      <c r="BB38" s="358">
        <f t="shared" si="57"/>
        <v>1000</v>
      </c>
      <c r="BC38" s="358">
        <f t="shared" si="57"/>
        <v>55</v>
      </c>
      <c r="BD38" s="358">
        <f t="shared" ref="BD38" si="60">SUM(BD8:BD37)</f>
        <v>1028</v>
      </c>
      <c r="BE38" s="358">
        <f t="shared" si="57"/>
        <v>1016</v>
      </c>
      <c r="BF38" s="347">
        <f t="shared" si="57"/>
        <v>24</v>
      </c>
      <c r="BG38" s="347">
        <f t="shared" ref="BG38" si="61">SUM(BG8:BG37)</f>
        <v>1043</v>
      </c>
      <c r="BH38" s="347">
        <f t="shared" si="57"/>
        <v>1013</v>
      </c>
      <c r="BI38" s="358">
        <f t="shared" si="44"/>
        <v>2080</v>
      </c>
      <c r="BJ38" s="359">
        <f>BJ40</f>
        <v>2.3333333333333335</v>
      </c>
      <c r="BK38" s="359">
        <f>BK40</f>
        <v>1</v>
      </c>
      <c r="BL38" s="360">
        <f>BL40</f>
        <v>1.0177690029615005</v>
      </c>
      <c r="BM38" s="347">
        <v>56</v>
      </c>
      <c r="BN38" s="347">
        <v>1043</v>
      </c>
      <c r="BO38" s="347">
        <v>1031</v>
      </c>
      <c r="BP38" s="361">
        <f t="shared" si="45"/>
        <v>2130</v>
      </c>
      <c r="BQ38" s="360">
        <f>BQ40</f>
        <v>2.375</v>
      </c>
      <c r="BR38" s="360">
        <f>BR40</f>
        <v>1.0086289549376797</v>
      </c>
      <c r="BS38" s="359">
        <f>BS40</f>
        <v>1.0286278381046396</v>
      </c>
      <c r="BT38" s="347">
        <f>SUM(BT25:BT30)</f>
        <v>57</v>
      </c>
      <c r="BU38" s="347">
        <f>SUM(BU8:BU37)</f>
        <v>1052</v>
      </c>
      <c r="BV38" s="347">
        <f>SUM(BV8:BV37)</f>
        <v>1042</v>
      </c>
      <c r="BW38" s="347">
        <f>SUM(BW25:BW30)</f>
        <v>2150.9999999999995</v>
      </c>
      <c r="BX38" s="360">
        <f>BX40</f>
        <v>2.4166666666666665</v>
      </c>
      <c r="BY38" s="360">
        <f>BY40</f>
        <v>1.0182166826462129</v>
      </c>
      <c r="BZ38" s="362">
        <f>BZ40</f>
        <v>1.0384995064165845</v>
      </c>
      <c r="CA38" s="347">
        <f>SUM(CA25:CA30)</f>
        <v>58</v>
      </c>
      <c r="CB38" s="347">
        <f>SUM(CB25:CB30)</f>
        <v>1062</v>
      </c>
      <c r="CC38" s="347">
        <f>SUM(CC25:CC30)</f>
        <v>1052.2991115498521</v>
      </c>
      <c r="CD38" s="347">
        <f>SUM(CD25:CD30)</f>
        <v>2172.2991115498521</v>
      </c>
    </row>
    <row r="39" spans="1:82" s="167" customFormat="1" ht="24" customHeight="1">
      <c r="A39" s="168"/>
      <c r="B39" s="169"/>
      <c r="C39" s="169"/>
      <c r="D39" s="169"/>
      <c r="E39" s="169"/>
      <c r="F39" s="170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363"/>
      <c r="U39" s="363"/>
      <c r="V39" s="363"/>
      <c r="W39" s="363"/>
      <c r="X39" s="363"/>
      <c r="Y39" s="363"/>
      <c r="Z39" s="364"/>
      <c r="AA39" s="364"/>
      <c r="AB39" s="364"/>
      <c r="AC39" s="364"/>
      <c r="AD39" s="364"/>
      <c r="AE39" s="364"/>
      <c r="AF39" s="365"/>
      <c r="AG39" s="365"/>
      <c r="AH39" s="365"/>
      <c r="AI39" s="363"/>
      <c r="AJ39" s="366"/>
      <c r="AK39" s="366"/>
      <c r="AL39" s="366"/>
      <c r="AM39" s="366"/>
      <c r="AN39" s="366"/>
      <c r="AO39" s="366"/>
      <c r="AP39" s="367"/>
      <c r="AQ39" s="367"/>
      <c r="AR39" s="366"/>
      <c r="AS39" s="366"/>
      <c r="AT39" s="368"/>
      <c r="AU39" s="367"/>
      <c r="AV39" s="367"/>
      <c r="AW39" s="369"/>
      <c r="AX39" s="369"/>
      <c r="AY39" s="369"/>
      <c r="AZ39" s="369"/>
      <c r="BA39" s="369"/>
      <c r="BB39" s="370"/>
      <c r="BC39" s="370"/>
      <c r="BD39" s="370"/>
      <c r="BE39" s="370"/>
      <c r="BF39" s="363"/>
      <c r="BG39" s="363"/>
      <c r="BH39" s="363"/>
      <c r="BI39" s="363"/>
      <c r="BJ39" s="371"/>
      <c r="BK39" s="371"/>
      <c r="BL39" s="371"/>
      <c r="BM39" s="363"/>
      <c r="BN39" s="363"/>
      <c r="BO39" s="363"/>
      <c r="BP39" s="363"/>
      <c r="BQ39" s="371"/>
      <c r="BR39" s="371"/>
      <c r="BS39" s="371"/>
      <c r="BT39" s="363"/>
      <c r="BU39" s="363"/>
      <c r="BV39" s="363"/>
      <c r="BW39" s="363"/>
      <c r="BX39" s="371"/>
      <c r="BY39" s="371"/>
      <c r="BZ39" s="371"/>
      <c r="CA39" s="363"/>
      <c r="CB39" s="363"/>
      <c r="CC39" s="363"/>
      <c r="CD39" s="363"/>
    </row>
    <row r="40" spans="1:82" ht="24" customHeight="1">
      <c r="A40" s="171"/>
      <c r="B40" s="171"/>
      <c r="C40" s="172"/>
      <c r="D40" s="172"/>
      <c r="E40" s="172"/>
      <c r="F40" s="141">
        <f>ROUND((C40+D40+E40)/3,0)</f>
        <v>0</v>
      </c>
      <c r="G40" s="104"/>
      <c r="H40" s="104"/>
      <c r="I40" s="104"/>
      <c r="J40" s="172"/>
      <c r="K40" s="172"/>
      <c r="L40" s="172"/>
      <c r="M40" s="172"/>
      <c r="N40" s="172"/>
      <c r="O40" s="172"/>
      <c r="P40" s="173">
        <f>P38/R38*100</f>
        <v>32.408154599574061</v>
      </c>
      <c r="Q40" s="173">
        <f>Q38/R38*100</f>
        <v>67.591845400425939</v>
      </c>
      <c r="R40" s="172">
        <f>Q40+P40</f>
        <v>100</v>
      </c>
      <c r="S40" s="172"/>
      <c r="T40" s="180"/>
      <c r="U40" s="180"/>
      <c r="V40" s="180"/>
      <c r="W40" s="180"/>
      <c r="X40" s="180"/>
      <c r="Y40" s="180"/>
      <c r="Z40" s="372"/>
      <c r="AA40" s="372"/>
      <c r="AB40" s="372"/>
      <c r="AC40" s="372"/>
      <c r="AD40" s="372"/>
      <c r="AE40" s="372"/>
      <c r="AF40" s="180"/>
      <c r="AG40" s="180"/>
      <c r="AH40" s="180"/>
      <c r="AI40" s="180"/>
      <c r="AJ40" s="373"/>
      <c r="AK40" s="373"/>
      <c r="AL40" s="373"/>
      <c r="AM40" s="374"/>
      <c r="AN40" s="374"/>
      <c r="AO40" s="374"/>
      <c r="AP40" s="375"/>
      <c r="AQ40" s="375"/>
      <c r="AR40" s="374"/>
      <c r="AS40" s="374"/>
      <c r="AT40" s="374"/>
      <c r="AU40" s="375"/>
      <c r="AV40" s="375"/>
      <c r="AW40" s="373"/>
      <c r="AX40" s="373"/>
      <c r="AY40" s="373"/>
      <c r="AZ40" s="373"/>
      <c r="BA40" s="373"/>
      <c r="BB40" s="373"/>
      <c r="BC40" s="373"/>
      <c r="BD40" s="373"/>
      <c r="BE40" s="373"/>
      <c r="BF40" s="180"/>
      <c r="BG40" s="180"/>
      <c r="BH40" s="373"/>
      <c r="BI40" s="373"/>
      <c r="BJ40" s="376">
        <f>BM40/BF38</f>
        <v>2.3333333333333335</v>
      </c>
      <c r="BK40" s="376">
        <f>BN40/BG38</f>
        <v>1</v>
      </c>
      <c r="BL40" s="376">
        <f>BO40/BH38</f>
        <v>1.0177690029615005</v>
      </c>
      <c r="BM40" s="363">
        <v>56</v>
      </c>
      <c r="BN40" s="363">
        <v>1043</v>
      </c>
      <c r="BO40" s="363">
        <v>1031</v>
      </c>
      <c r="BP40" s="370">
        <v>2130</v>
      </c>
      <c r="BQ40" s="376">
        <f>BT40/BF38</f>
        <v>2.375</v>
      </c>
      <c r="BR40" s="376">
        <f>BU40/BG38</f>
        <v>1.0086289549376797</v>
      </c>
      <c r="BS40" s="376">
        <f>BV40/BH38</f>
        <v>1.0286278381046396</v>
      </c>
      <c r="BT40" s="381">
        <v>57</v>
      </c>
      <c r="BU40" s="381">
        <v>1052</v>
      </c>
      <c r="BV40" s="381">
        <v>1042</v>
      </c>
      <c r="BW40" s="381">
        <f>BT40+BV40+BU40</f>
        <v>2151</v>
      </c>
      <c r="BX40" s="376">
        <f>CA40/BF38</f>
        <v>2.4166666666666665</v>
      </c>
      <c r="BY40" s="376">
        <f>CB40/BG38</f>
        <v>1.0182166826462129</v>
      </c>
      <c r="BZ40" s="376">
        <f>CC40/BH38</f>
        <v>1.0384995064165845</v>
      </c>
      <c r="CA40" s="180">
        <v>58</v>
      </c>
      <c r="CB40" s="180">
        <v>1062</v>
      </c>
      <c r="CC40" s="180">
        <v>1052</v>
      </c>
      <c r="CD40" s="180">
        <f>CA40+CC40+CB40</f>
        <v>2172</v>
      </c>
    </row>
    <row r="41" spans="1:82" ht="16.5" customHeight="1">
      <c r="A41" s="171"/>
      <c r="B41" s="171"/>
      <c r="C41" s="171"/>
      <c r="D41" s="171"/>
      <c r="E41" s="174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>
        <f>P38/R38</f>
        <v>0.32408154599574063</v>
      </c>
      <c r="Q41" s="171"/>
      <c r="R41" s="171"/>
      <c r="S41" s="171"/>
      <c r="T41" s="471"/>
      <c r="U41" s="471"/>
      <c r="V41" s="471"/>
      <c r="W41" s="471"/>
      <c r="X41" s="471"/>
      <c r="Y41" s="471"/>
      <c r="Z41" s="472"/>
      <c r="AA41" s="472"/>
      <c r="AB41" s="472"/>
      <c r="AC41" s="472"/>
      <c r="AD41" s="472"/>
      <c r="AE41" s="472"/>
      <c r="AF41" s="471"/>
      <c r="AG41" s="471"/>
      <c r="AH41" s="471"/>
      <c r="AI41" s="377"/>
      <c r="AJ41" s="377"/>
      <c r="AK41" s="377"/>
      <c r="AL41" s="377"/>
      <c r="AM41" s="378"/>
      <c r="AN41" s="378"/>
      <c r="AO41" s="475"/>
      <c r="AP41" s="475"/>
      <c r="AQ41" s="475"/>
      <c r="AR41" s="379"/>
      <c r="AS41" s="379"/>
      <c r="AT41" s="175"/>
      <c r="AU41" s="176"/>
      <c r="AV41" s="176"/>
      <c r="AW41" s="471"/>
      <c r="AX41" s="471"/>
      <c r="AY41" s="471"/>
      <c r="AZ41" s="476"/>
      <c r="BA41" s="476"/>
      <c r="BB41" s="476"/>
      <c r="BC41" s="476"/>
      <c r="BD41" s="476"/>
      <c r="BE41" s="477"/>
      <c r="BF41" s="370"/>
      <c r="BG41" s="370"/>
      <c r="BH41" s="370"/>
      <c r="BI41" s="370"/>
      <c r="BJ41" s="370"/>
      <c r="BK41" s="370"/>
      <c r="BL41" s="177"/>
      <c r="BM41" s="177"/>
      <c r="BN41" s="177"/>
      <c r="BO41" s="177"/>
      <c r="BP41" s="380"/>
      <c r="BQ41" s="178"/>
      <c r="BR41" s="178"/>
      <c r="BS41" s="179"/>
      <c r="BT41" s="179"/>
      <c r="BU41" s="179"/>
      <c r="BV41" s="179"/>
      <c r="BW41" s="180"/>
      <c r="BX41" s="180"/>
      <c r="BY41" s="180"/>
      <c r="BZ41" s="179"/>
      <c r="CA41" s="179"/>
      <c r="CB41" s="179"/>
      <c r="CC41" s="179"/>
      <c r="CD41" s="180"/>
    </row>
    <row r="42" spans="1:82" ht="21.75" customHeight="1">
      <c r="C42" s="1" t="s">
        <v>58</v>
      </c>
      <c r="Z42" s="466"/>
      <c r="AA42" s="466"/>
      <c r="AB42" s="466"/>
      <c r="AC42" s="466"/>
      <c r="AD42" s="466"/>
      <c r="AE42" s="466"/>
      <c r="AP42" s="467"/>
      <c r="AQ42" s="467"/>
      <c r="BF42" s="473"/>
      <c r="BG42" s="473"/>
      <c r="BH42" s="474"/>
      <c r="BI42" s="265"/>
      <c r="BO42" s="181"/>
      <c r="BP42" s="393" t="s">
        <v>72</v>
      </c>
      <c r="BQ42" s="393"/>
      <c r="BR42" s="393"/>
      <c r="BW42" s="181"/>
      <c r="BX42" s="181"/>
      <c r="BY42" s="181"/>
      <c r="BZ42" s="181"/>
      <c r="CA42" s="181"/>
      <c r="CB42" s="181"/>
      <c r="CC42" s="181"/>
      <c r="CD42" s="181"/>
    </row>
    <row r="43" spans="1:82" ht="18.75" hidden="1" customHeight="1">
      <c r="C43" s="182" t="s">
        <v>20</v>
      </c>
      <c r="BF43" s="264"/>
      <c r="BG43" s="264"/>
      <c r="BH43" s="265"/>
      <c r="BI43" s="265"/>
      <c r="BO43" s="181"/>
      <c r="BP43" s="181"/>
      <c r="BQ43" s="181"/>
      <c r="BR43" s="181"/>
      <c r="BW43" s="181"/>
      <c r="BX43" s="181"/>
      <c r="BY43" s="181"/>
      <c r="BZ43" s="181"/>
      <c r="CA43" s="181"/>
      <c r="CB43" s="181"/>
      <c r="CC43" s="181"/>
      <c r="CD43" s="181"/>
    </row>
    <row r="44" spans="1:82" ht="18.75" hidden="1" customHeight="1">
      <c r="C44" s="183" t="s">
        <v>59</v>
      </c>
      <c r="BO44" s="181"/>
      <c r="BP44" s="181"/>
      <c r="BQ44" s="181"/>
      <c r="BR44" s="181"/>
      <c r="BW44" s="181"/>
      <c r="BX44" s="181"/>
      <c r="BY44" s="181"/>
      <c r="BZ44" s="181"/>
      <c r="CA44" s="181"/>
      <c r="CB44" s="181"/>
      <c r="CC44" s="181"/>
      <c r="CD44" s="181"/>
    </row>
    <row r="45" spans="1:82" ht="17.25" hidden="1" customHeight="1">
      <c r="C45" s="183" t="s">
        <v>60</v>
      </c>
    </row>
    <row r="46" spans="1:82" ht="0.75" hidden="1" customHeight="1">
      <c r="C46" s="182" t="s">
        <v>61</v>
      </c>
    </row>
    <row r="47" spans="1:82" ht="10.5" customHeight="1">
      <c r="C47" s="9" t="s">
        <v>62</v>
      </c>
    </row>
  </sheetData>
  <mergeCells count="59">
    <mergeCell ref="BF42:BH42"/>
    <mergeCell ref="AO41:AQ41"/>
    <mergeCell ref="AW41:AY41"/>
    <mergeCell ref="AZ41:BB41"/>
    <mergeCell ref="BC41:BE41"/>
    <mergeCell ref="Z42:AB42"/>
    <mergeCell ref="AC42:AE42"/>
    <mergeCell ref="AP42:AQ42"/>
    <mergeCell ref="AF4:AI4"/>
    <mergeCell ref="T41:V41"/>
    <mergeCell ref="W41:Y41"/>
    <mergeCell ref="Z41:AB41"/>
    <mergeCell ref="AC41:AE41"/>
    <mergeCell ref="AF41:AH41"/>
    <mergeCell ref="AC4:AE4"/>
    <mergeCell ref="BT3:BW4"/>
    <mergeCell ref="BX3:BZ4"/>
    <mergeCell ref="CA3:CD4"/>
    <mergeCell ref="B4:B5"/>
    <mergeCell ref="C4:C5"/>
    <mergeCell ref="D4:D5"/>
    <mergeCell ref="E4:E5"/>
    <mergeCell ref="F4:F5"/>
    <mergeCell ref="G4:G5"/>
    <mergeCell ref="H4:H5"/>
    <mergeCell ref="AZ3:BB4"/>
    <mergeCell ref="BC3:BE4"/>
    <mergeCell ref="BF3:BI4"/>
    <mergeCell ref="BJ3:BL4"/>
    <mergeCell ref="BM3:BP4"/>
    <mergeCell ref="K4:K5"/>
    <mergeCell ref="Q4:Q5"/>
    <mergeCell ref="BQ3:BS4"/>
    <mergeCell ref="AJ3:AL4"/>
    <mergeCell ref="AM3:AO4"/>
    <mergeCell ref="AP3:AQ4"/>
    <mergeCell ref="AR3:AT4"/>
    <mergeCell ref="AU3:AV4"/>
    <mergeCell ref="AW3:AY4"/>
    <mergeCell ref="R4:R5"/>
    <mergeCell ref="T4:V4"/>
    <mergeCell ref="W4:Y4"/>
    <mergeCell ref="Z4:AB4"/>
    <mergeCell ref="BP42:BR42"/>
    <mergeCell ref="T1:AI1"/>
    <mergeCell ref="A3:A5"/>
    <mergeCell ref="B3:F3"/>
    <mergeCell ref="G3:I3"/>
    <mergeCell ref="J3:L3"/>
    <mergeCell ref="M3:O3"/>
    <mergeCell ref="P3:R3"/>
    <mergeCell ref="T3:AI3"/>
    <mergeCell ref="I4:I5"/>
    <mergeCell ref="J4:J5"/>
    <mergeCell ref="P4:P5"/>
    <mergeCell ref="L4:L5"/>
    <mergeCell ref="M4:M5"/>
    <mergeCell ref="N4:N5"/>
    <mergeCell ref="O4:O5"/>
  </mergeCells>
  <pageMargins left="0" right="0" top="0.19685039370078741" bottom="0.19685039370078741" header="0.15748031496062992" footer="0.23622047244094491"/>
  <pageSetup paperSize="9" scale="50" fitToWidth="3" orientation="landscape" r:id="rId1"/>
  <headerFooter alignWithMargins="0"/>
  <colBreaks count="3" manualBreakCount="3">
    <brk id="35" max="1048575" man="1"/>
    <brk id="57" max="1048575" man="1"/>
    <brk id="7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Зинаида Николаевна</dc:creator>
  <cp:lastModifiedBy>User</cp:lastModifiedBy>
  <cp:lastPrinted>2021-11-12T07:49:30Z</cp:lastPrinted>
  <dcterms:created xsi:type="dcterms:W3CDTF">2019-10-15T11:50:33Z</dcterms:created>
  <dcterms:modified xsi:type="dcterms:W3CDTF">2021-11-12T07:50:33Z</dcterms:modified>
</cp:coreProperties>
</file>